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C/Unit Application Materials/Ready to Send for Review/"/>
    </mc:Choice>
  </mc:AlternateContent>
  <xr:revisionPtr revIDLastSave="71" documentId="8_{A64F75A0-4D1D-4EEB-B706-5B2501D2330B}" xr6:coauthVersionLast="47" xr6:coauthVersionMax="47" xr10:uidLastSave="{97DFB1B2-6FCF-45FC-9D1B-265090A4B728}"/>
  <bookViews>
    <workbookView xWindow="28680" yWindow="-120" windowWidth="29040" windowHeight="15720" xr2:uid="{AD6737BE-4457-4E2D-BEEA-D109B3C0D184}"/>
  </bookViews>
  <sheets>
    <sheet name="Sylvester Antolak C" sheetId="2" r:id="rId1"/>
  </sheets>
  <definedNames>
    <definedName name="_xlnm.Print_Area" localSheetId="0">'Sylvester Antolak C'!$A$1:$R$74</definedName>
    <definedName name="_xlnm.Print_Titles" localSheetId="0">'Sylvester Antolak C'!$1:$3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1" i="2" l="1"/>
  <c r="K71" i="2"/>
  <c r="F72" i="2"/>
  <c r="G71" i="2"/>
  <c r="L71" i="2"/>
  <c r="M71" i="2"/>
  <c r="F71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1383D45-658F-44BC-98A8-4C496E675FA6}" keepAlive="1" name="Query - D L Mayberry A" description="Connection to the 'D L Mayberry A' query in the workbook." type="5" refreshedVersion="8" background="1" saveData="1">
    <dbPr connection="Provider=Microsoft.Mashup.OleDb.1;Data Source=$Workbook$;Location=&quot;D L Mayberry A&quot;;Extended Properties=&quot;&quot;" command="SELECT * FROM [D L Mayberry A]"/>
  </connection>
  <connection id="2" xr16:uid="{83AF9A3D-2375-4424-BFBF-1580F599458D}" keepAlive="1" name="Query - Exhibit A - Mineral Owners" description="Connection to the 'Exhibit A - Mineral Owners' query in the workbook." type="5" refreshedVersion="0" background="1">
    <dbPr connection="Provider=Microsoft.Mashup.OleDb.1;Data Source=$Workbook$;Location=&quot;Exhibit A - Mineral Owners&quot;;Extended Properties=&quot;&quot;" command="SELECT * FROM [Exhibit A - Mineral Owners]"/>
  </connection>
</connections>
</file>

<file path=xl/sharedStrings.xml><?xml version="1.0" encoding="utf-8"?>
<sst xmlns="http://schemas.openxmlformats.org/spreadsheetml/2006/main" count="694" uniqueCount="226">
  <si>
    <t>End of Exhibit A</t>
  </si>
  <si>
    <t>Total Unit Acres:</t>
  </si>
  <si>
    <t>Total:</t>
  </si>
  <si>
    <t>Total Consenting Acres:</t>
  </si>
  <si>
    <t>Zip Code</t>
  </si>
  <si>
    <t>State</t>
  </si>
  <si>
    <t>City</t>
  </si>
  <si>
    <t>Address</t>
  </si>
  <si>
    <t>Applicant Working Interest Percentage</t>
  </si>
  <si>
    <t>Consenting Working Interest Percentage</t>
  </si>
  <si>
    <t>County</t>
  </si>
  <si>
    <t>Township</t>
  </si>
  <si>
    <t>Tax Map Parcel ID</t>
  </si>
  <si>
    <t>Tract Participation in Unit (Net)</t>
  </si>
  <si>
    <t>Surface Acres in Unit (Net)</t>
  </si>
  <si>
    <t>Decimal Interest in Tract</t>
  </si>
  <si>
    <t>Leased Yes or No</t>
  </si>
  <si>
    <t>Mineral Owner</t>
  </si>
  <si>
    <t>Lease ID Number</t>
  </si>
  <si>
    <t>Tract Number</t>
  </si>
  <si>
    <t>Exhibit A</t>
  </si>
  <si>
    <t>Rice D Drilling LLC Working Interest Percentage</t>
  </si>
  <si>
    <t>Yes</t>
  </si>
  <si>
    <t>Warren</t>
  </si>
  <si>
    <t>Belmont</t>
  </si>
  <si>
    <t>Barnesville</t>
  </si>
  <si>
    <t>Ohio</t>
  </si>
  <si>
    <t>43713</t>
  </si>
  <si>
    <t>Texas</t>
  </si>
  <si>
    <t>Unleased Mineral Owner</t>
  </si>
  <si>
    <t>No</t>
  </si>
  <si>
    <t>101 West Main Street</t>
  </si>
  <si>
    <t>St. Clairsville</t>
  </si>
  <si>
    <t>43950</t>
  </si>
  <si>
    <t>Mary J. Devine</t>
  </si>
  <si>
    <t>62812 Oak Lane</t>
  </si>
  <si>
    <t>Kevin R. Devine</t>
  </si>
  <si>
    <t>392 Galbraith Lane</t>
  </si>
  <si>
    <t>Lafayette</t>
  </si>
  <si>
    <t>Tennessee</t>
  </si>
  <si>
    <t>37083</t>
  </si>
  <si>
    <t>OGL-OH-013-0082-000</t>
  </si>
  <si>
    <t>David Allen and Melissa Ann McMillen</t>
  </si>
  <si>
    <t>41-00414.005</t>
  </si>
  <si>
    <t>62790 McMillan Road</t>
  </si>
  <si>
    <t>41-00414.012</t>
  </si>
  <si>
    <t>OGL-OH-013-0101-000</t>
  </si>
  <si>
    <t>Donald K. and Tonya D. Carpenter</t>
  </si>
  <si>
    <t>41-00414.000</t>
  </si>
  <si>
    <t>62800 Oak Lane</t>
  </si>
  <si>
    <t>41-60002.001</t>
  </si>
  <si>
    <t>Non-Applicant Lease</t>
  </si>
  <si>
    <t>Grenadier Energy III, LLC     Attn: Nathan Lambert</t>
  </si>
  <si>
    <t>24 Waterway Avenue, Ste. 875</t>
  </si>
  <si>
    <t>The Woodlands</t>
  </si>
  <si>
    <t>77380</t>
  </si>
  <si>
    <t>OGL-OH-013-0289-000</t>
  </si>
  <si>
    <t>William J. and Shirley R. Farson</t>
  </si>
  <si>
    <t>41-00413.007</t>
  </si>
  <si>
    <t>63786 North Johnson Road</t>
  </si>
  <si>
    <t>Bethesda</t>
  </si>
  <si>
    <t>43719</t>
  </si>
  <si>
    <t>OGL-OH-013-0050-000</t>
  </si>
  <si>
    <t>Jeffrey and Jill C. Crosier</t>
  </si>
  <si>
    <t>41-00413.000</t>
  </si>
  <si>
    <t>62797 Eastview Court</t>
  </si>
  <si>
    <t>Donna R. Gray</t>
  </si>
  <si>
    <t>41-00413.013</t>
  </si>
  <si>
    <t>62700 Oak Lane</t>
  </si>
  <si>
    <t>Nickolas G. Paul</t>
  </si>
  <si>
    <t>73150 Unity Church Road</t>
  </si>
  <si>
    <t>41-00413.005</t>
  </si>
  <si>
    <t>OGL-OH-013-0006-000</t>
  </si>
  <si>
    <t>John M. and Melinda S. Anderson</t>
  </si>
  <si>
    <t>41-00413.001</t>
  </si>
  <si>
    <t>37551 Barnesville Bethesda Road</t>
  </si>
  <si>
    <t>OGL-OH-013-0019-000</t>
  </si>
  <si>
    <t>Gary D. and Judy A. Lucas</t>
  </si>
  <si>
    <t>41-00413.012</t>
  </si>
  <si>
    <t>37545 Barnesville-Bethesda Road</t>
  </si>
  <si>
    <t>41-00413.004</t>
  </si>
  <si>
    <t>OGL-OH-013-0022-000</t>
  </si>
  <si>
    <t>Curtis R. and Susan M. Hallstrom</t>
  </si>
  <si>
    <t>41-00687.000</t>
  </si>
  <si>
    <t>37520 Barnesville-Bethesda Road</t>
  </si>
  <si>
    <t>Debra L. and Kevin J. Rozich</t>
  </si>
  <si>
    <t>41-00813.000</t>
  </si>
  <si>
    <t>3298 NW 77th Avenue</t>
  </si>
  <si>
    <t>Ocala</t>
  </si>
  <si>
    <t>Florida</t>
  </si>
  <si>
    <t>34482</t>
  </si>
  <si>
    <t>41-00812.000</t>
  </si>
  <si>
    <t>OGL-OH-013-0175-000</t>
  </si>
  <si>
    <t>Russell Family Farms, LLC     Attn: Brenda K. Bailey, Member</t>
  </si>
  <si>
    <t>09-00206.000</t>
  </si>
  <si>
    <t>Goshen</t>
  </si>
  <si>
    <t>61600 Russell Long Run Road</t>
  </si>
  <si>
    <t>OGL-OH-013-0015-001</t>
  </si>
  <si>
    <t>Bryan K. and Michelle E. Smith</t>
  </si>
  <si>
    <t>09-00380.003</t>
  </si>
  <si>
    <t>47718 Watson Road</t>
  </si>
  <si>
    <t>OGL-OH-013-0487-001</t>
  </si>
  <si>
    <t>LL&amp;B Headwater I, LP     Attn: Gordon H. Deen</t>
  </si>
  <si>
    <t>11412 Bee Caves Road</t>
  </si>
  <si>
    <t>Austin</t>
  </si>
  <si>
    <t>78738</t>
  </si>
  <si>
    <t>09-00380.002</t>
  </si>
  <si>
    <t>09-00380.001</t>
  </si>
  <si>
    <t>OGL-OH-013-0014-000</t>
  </si>
  <si>
    <t>TCB Land Company, LLC     Attn: Timothy W. Wojchowski</t>
  </si>
  <si>
    <t>09-00478.000</t>
  </si>
  <si>
    <t>61625 Russell Long Run Road</t>
  </si>
  <si>
    <t>All Mineral Owners in the Proposed Sylvester Antolak C Unit.</t>
  </si>
  <si>
    <t>OGL-OH-013-0108-000</t>
  </si>
  <si>
    <t>Glendon E. and Barbara A. Roby</t>
  </si>
  <si>
    <t>41-00414.008</t>
  </si>
  <si>
    <t>21237 Bennett Road</t>
  </si>
  <si>
    <t>Union Grove</t>
  </si>
  <si>
    <t>Wisconsin</t>
  </si>
  <si>
    <t>53182</t>
  </si>
  <si>
    <t>OGL-OH-013-0446-000</t>
  </si>
  <si>
    <t>Ryan and Christine Gallagher</t>
  </si>
  <si>
    <t>41-00414.011</t>
  </si>
  <si>
    <t>62898 Oak Lane</t>
  </si>
  <si>
    <t>OGL-OH-013-0054-000</t>
  </si>
  <si>
    <t>Paula V. Nowak</t>
  </si>
  <si>
    <t>41-00413.019</t>
  </si>
  <si>
    <t>62790 Oak Lane</t>
  </si>
  <si>
    <t>OGL-OH-013-0063-000</t>
  </si>
  <si>
    <t>Charles D. and Amy J. Terrett</t>
  </si>
  <si>
    <t>41-00413.018</t>
  </si>
  <si>
    <t>62420 Tacoma Raod</t>
  </si>
  <si>
    <t>OGL-OH-013-0075-000</t>
  </si>
  <si>
    <t>John B. and Amista M. Wilson</t>
  </si>
  <si>
    <t>41-00413.017</t>
  </si>
  <si>
    <t>62734 Oak Lane</t>
  </si>
  <si>
    <t>OGL-OH-013-0056-000</t>
  </si>
  <si>
    <t>Bruce G. and Brenda K. Carpenter</t>
  </si>
  <si>
    <t>41-00413.023</t>
  </si>
  <si>
    <t>62695 Oak Lane</t>
  </si>
  <si>
    <t>OGL-OH-013-0100-000</t>
  </si>
  <si>
    <t>Bryan E. and Erin L. Groves</t>
  </si>
  <si>
    <t>41-00413.022</t>
  </si>
  <si>
    <t>62707 Oak Lane</t>
  </si>
  <si>
    <t>Charles H. and Susan M. Groves</t>
  </si>
  <si>
    <t>John B. and Amista M. Wilson (Life Estate - Remainderman)</t>
  </si>
  <si>
    <t>41-00413.025</t>
  </si>
  <si>
    <t>OGL-OH-013-0049-000</t>
  </si>
  <si>
    <t>Brian J. and Karolyn S. Fox</t>
  </si>
  <si>
    <t>41-00413.021</t>
  </si>
  <si>
    <t>62819 Oak Lane</t>
  </si>
  <si>
    <t>41-00413.020</t>
  </si>
  <si>
    <t>OGL-OH-013-0002-000</t>
  </si>
  <si>
    <t>Temple Family Trust     C/O Kenneth L. Temple and Debbie S. Temple, Co-Trustees</t>
  </si>
  <si>
    <t>41-00413.003</t>
  </si>
  <si>
    <t>62610 McMillan Road</t>
  </si>
  <si>
    <t>OGL-OH-013-0001-001</t>
  </si>
  <si>
    <t>41-00413.010</t>
  </si>
  <si>
    <t>62536 McMillan Road</t>
  </si>
  <si>
    <t>M. Susan Curtis (Life Estate - Life Tenant)</t>
  </si>
  <si>
    <t>OGL-OH-013-0001-002</t>
  </si>
  <si>
    <t>Krista K. and Jason E. Barrett</t>
  </si>
  <si>
    <t>40 Red Cloud Road</t>
  </si>
  <si>
    <t>Fort Rucker</t>
  </si>
  <si>
    <t>Alabama</t>
  </si>
  <si>
    <t>36362</t>
  </si>
  <si>
    <t>OGL-OH-013-0001-003</t>
  </si>
  <si>
    <t>Timothy R. and Heidi Brown</t>
  </si>
  <si>
    <t>P. O. Box 331</t>
  </si>
  <si>
    <t>OGL-OH-013-0492-000</t>
  </si>
  <si>
    <t>AEP Ohio Transmission Company, Inc.     Attn: P. Todd Ireland, Manager - Real Estate Asset Management</t>
  </si>
  <si>
    <t>41-90012.000</t>
  </si>
  <si>
    <t>1 Riverside Plaza</t>
  </si>
  <si>
    <t>Columbus</t>
  </si>
  <si>
    <t>43215</t>
  </si>
  <si>
    <t>Ohio Power Company d/b/a AEP Ohio     Attn: P. Todd Ireland, Manager - Real Estate Asset Management</t>
  </si>
  <si>
    <t>OGL-OH-013-0335-000</t>
  </si>
  <si>
    <t>David J. Cornett</t>
  </si>
  <si>
    <t>41-90012.003</t>
  </si>
  <si>
    <t>62541 McMillan Road</t>
  </si>
  <si>
    <t>OGL-OH-013-0587-000</t>
  </si>
  <si>
    <t>Christopher and Teresa Gallagher</t>
  </si>
  <si>
    <t>41-90012.002</t>
  </si>
  <si>
    <t>62521 McMillen Road</t>
  </si>
  <si>
    <t>Ruth Betts</t>
  </si>
  <si>
    <t>62521 McMillan Road</t>
  </si>
  <si>
    <t>OGL-OH-013-0087-000</t>
  </si>
  <si>
    <t>Steven D. and Tami J. Wade</t>
  </si>
  <si>
    <t>41-90012.001</t>
  </si>
  <si>
    <t>62491 McMillan Road</t>
  </si>
  <si>
    <t>41-00194.000</t>
  </si>
  <si>
    <t>Belmont Electric Cooperative, Inc., nka South Central Power Company</t>
  </si>
  <si>
    <t>41-90010.000</t>
  </si>
  <si>
    <t>720 Mill Park Drive</t>
  </si>
  <si>
    <t>Lancaster</t>
  </si>
  <si>
    <t>43130</t>
  </si>
  <si>
    <t>41-00413.006</t>
  </si>
  <si>
    <t>41-00413.002</t>
  </si>
  <si>
    <t>41-00413.024</t>
  </si>
  <si>
    <t>OGL-OH-013-0194-000</t>
  </si>
  <si>
    <t>09-01361.000</t>
  </si>
  <si>
    <t>09-00206.002</t>
  </si>
  <si>
    <t>OGL-OH-013-0178-001</t>
  </si>
  <si>
    <t>Jennifer Bethany Gazda</t>
  </si>
  <si>
    <t>09-00380.000</t>
  </si>
  <si>
    <t>61515 Russell Long Run Road</t>
  </si>
  <si>
    <t>OGL-OH-013-0178-002</t>
  </si>
  <si>
    <t>Chad D. Gazda</t>
  </si>
  <si>
    <t>67281 Graham Road</t>
  </si>
  <si>
    <t>OGL-OH-013-0597-000</t>
  </si>
  <si>
    <t>41-00415.000</t>
  </si>
  <si>
    <t>41-00414.006</t>
  </si>
  <si>
    <t>OGL-OH-013-0634-000</t>
  </si>
  <si>
    <t>41-60002.000</t>
  </si>
  <si>
    <t>OGL-OH-013-0254-001</t>
  </si>
  <si>
    <t>Gary A. Rubel</t>
  </si>
  <si>
    <t>41-00860.000</t>
  </si>
  <si>
    <t>37779 SR 78</t>
  </si>
  <si>
    <t>Woodsfield</t>
  </si>
  <si>
    <t>43973</t>
  </si>
  <si>
    <t>OGL-OH-013-0260-001</t>
  </si>
  <si>
    <t>Jefferis Real Estate Oil &amp; Gas Holdings, LLC     Attn: John P. Jefferis, Member</t>
  </si>
  <si>
    <t>62894 Eastview Court</t>
  </si>
  <si>
    <t>Belmont County, Ohio     Attn: Belmont County Board of Commissioners</t>
  </si>
  <si>
    <t>N/A</t>
  </si>
  <si>
    <t>Expand Appalachia LLC Working Interest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</si>
</sst>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%"/>
    <numFmt numFmtId="165" formatCode="0.000"/>
    <numFmt numFmtId="166" formatCode="#,##0.00000"/>
    <numFmt numFmtId="167" formatCode="0.0000%"/>
    <numFmt numFmtId="168" formatCode="#,##0.0000"/>
  </numFmts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0" fontId="2" fillId="0" borderId="2" xfId="0" applyFont="1" applyBorder="1"/>
    <xf numFmtId="0" fontId="2" fillId="0" borderId="0" xfId="0" applyFont="1"/>
    <xf numFmtId="0" fontId="1" fillId="0" borderId="0" xfId="0" applyFont="1" applyAlignment="1">
      <alignment horizontal="left"/>
    </xf>
    <xf numFmtId="167" fontId="1" fillId="0" borderId="0" xfId="0" applyNumberFormat="1" applyFont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168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22"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7" formatCode="0.0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7" formatCode="0.0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7" formatCode="0.0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7" formatCode="0.0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8" formatCode="#,##0.0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8" formatCode="#,##0.0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6" formatCode="#,##0.00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top" textRotation="0" wrapText="1" indent="0" justifyLastLine="0" shrinkToFit="0" readingOrder="0"/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Unit Application Exhibit A - Mineral Owners" pivot="0" count="2" xr9:uid="{9EDE1D07-C69E-4CA6-8AC7-F0C6E401C9C4}">
      <tableStyleElement type="wholeTable" dxfId="21"/>
      <tableStyleElement type="headerRow" dxfId="2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A857AD-C388-45B3-A3AE-F815EC6FC957}" name="D_L_Mayberry_A" displayName="D_L_Mayberry_A" ref="A3:R70" totalsRowShown="0" headerRowDxfId="19" dataDxfId="18">
  <autoFilter ref="A3:R70" xr:uid="{60081499-9455-445B-855F-402AEF315128}">
    <filterColumn colId="1">
      <filters>
        <filter val="OGL-OH-013-0001-001"/>
        <filter val="OGL-OH-013-0001-002"/>
        <filter val="OGL-OH-013-0001-003"/>
        <filter val="OGL-OH-013-0002-000"/>
        <filter val="OGL-OH-013-0006-000"/>
        <filter val="OGL-OH-013-0014-000"/>
        <filter val="OGL-OH-013-0015-001"/>
        <filter val="OGL-OH-013-0019-000"/>
        <filter val="OGL-OH-013-0022-000"/>
        <filter val="OGL-OH-013-0049-000"/>
        <filter val="OGL-OH-013-0050-000"/>
        <filter val="OGL-OH-013-0054-000"/>
        <filter val="OGL-OH-013-0056-000"/>
        <filter val="OGL-OH-013-0063-000"/>
        <filter val="OGL-OH-013-0075-000"/>
        <filter val="OGL-OH-013-0082-000"/>
        <filter val="OGL-OH-013-0087-000"/>
        <filter val="OGL-OH-013-0100-000"/>
        <filter val="OGL-OH-013-0101-000"/>
        <filter val="OGL-OH-013-0108-000"/>
        <filter val="OGL-OH-013-0175-000"/>
        <filter val="OGL-OH-013-0178-001"/>
        <filter val="OGL-OH-013-0178-002"/>
        <filter val="OGL-OH-013-0194-000"/>
        <filter val="OGL-OH-013-0254-001"/>
        <filter val="OGL-OH-013-0260-001"/>
        <filter val="OGL-OH-013-0289-000"/>
        <filter val="OGL-OH-013-0335-000"/>
        <filter val="OGL-OH-013-0446-000"/>
        <filter val="OGL-OH-013-0487-001"/>
        <filter val="OGL-OH-013-0492-000"/>
        <filter val="OGL-OH-013-0587-000"/>
        <filter val="OGL-OH-013-0597-000"/>
        <filter val="OGL-OH-013-0634-000"/>
      </filters>
    </filterColumn>
  </autoFilter>
  <sortState xmlns:xlrd2="http://schemas.microsoft.com/office/spreadsheetml/2017/richdata2" ref="A4:R70">
    <sortCondition ref="A3:A70"/>
  </sortState>
  <tableColumns count="18">
    <tableColumn id="1" xr3:uid="{79511E74-B50F-4B9D-A651-DAEBD268CE1F}" name="Tract Number" dataDxfId="17"/>
    <tableColumn id="2" xr3:uid="{CF5EE0FA-C2AD-4C32-BEB0-04B42D79F93A}" name="Lease ID Number" dataDxfId="16"/>
    <tableColumn id="3" xr3:uid="{A1E5ABE5-6EB5-43A2-AA8D-73DE6D5462F6}" name="Mineral Owner" dataDxfId="15"/>
    <tableColumn id="4" xr3:uid="{C21AA06A-7D4B-4004-8274-DA7ECC19BE23}" name="Leased Yes or No" dataDxfId="14"/>
    <tableColumn id="5" xr3:uid="{FC4CFDED-A1BD-41CC-882B-2B8393E3C5A8}" name="Decimal Interest in Tract" dataDxfId="13"/>
    <tableColumn id="6" xr3:uid="{8A844801-F6EF-41EF-B1E6-02E39A865245}" name="Surface Acres in Unit (Net)" dataDxfId="12"/>
    <tableColumn id="7" xr3:uid="{05DACB58-865A-42F7-9389-6F9FF2371D52}" name="Tract Participation in Unit (Net)" dataDxfId="11"/>
    <tableColumn id="8" xr3:uid="{1C92B971-AEFB-427C-A772-4E5D1B4DBDAE}" name="Tax Map Parcel ID" dataDxfId="10"/>
    <tableColumn id="9" xr3:uid="{68A7D5BF-0445-498C-BDCF-A16A0C25D12E}" name="Township" dataDxfId="9"/>
    <tableColumn id="10" xr3:uid="{13A7D190-D23A-4694-BBB9-A7D3CD797564}" name="County" dataDxfId="8"/>
    <tableColumn id="11" xr3:uid="{3CBC7FCD-6CE2-4990-9E09-C3294D79BB7A}" name="Consenting Working Interest Percentage" dataDxfId="7"/>
    <tableColumn id="12" xr3:uid="{5738E60D-C270-444B-BD71-FA6D9004D793}" name="Applicant Working Interest Percentage" dataDxfId="6"/>
    <tableColumn id="14" xr3:uid="{0C0EC679-1156-4548-B698-C6090FDDA2FA}" name="Expand Appalachia LLC Working Interest Percentage" dataDxfId="5"/>
    <tableColumn id="16" xr3:uid="{2B07E986-3011-4903-BCAF-B131EB93F40A}" name="Rice D Drilling LLC Working Interest Percentage" dataDxfId="4"/>
    <tableColumn id="17" xr3:uid="{76D52A8B-BE08-4E22-A009-E06807C2CDDA}" name="Address" dataDxfId="3"/>
    <tableColumn id="18" xr3:uid="{5E216F14-51FE-4EFB-B7B2-1BD6D4093787}" name="City" dataDxfId="2"/>
    <tableColumn id="19" xr3:uid="{9EB40973-1F5D-43B0-885C-BA4F427C24EA}" name="State" dataDxfId="1"/>
    <tableColumn id="20" xr3:uid="{671B442C-C696-43BC-872C-3482CD806A4B}" name="Zip Code" dataDxfId="0"/>
  </tableColumns>
  <tableStyleInfo name="Unit Application Exhibit A - Mineral Owners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BBD6D-B2BD-4F71-B89B-593FDF2D211F}">
  <sheetPr>
    <pageSetUpPr fitToPage="1"/>
  </sheetPr>
  <dimension ref="A1:S74"/>
  <sheetViews>
    <sheetView tabSelected="1" zoomScaleNormal="100" workbookViewId="0">
      <selection activeCell="F4" sqref="F4:F70"/>
    </sheetView>
  </sheetViews>
  <sheetFormatPr defaultRowHeight="15.75" x14ac:dyDescent="0.25"/>
  <cols>
    <col min="1" max="1" width="8.625" style="3" customWidth="1"/>
    <col min="2" max="2" width="23.125" style="3" customWidth="1"/>
    <col min="3" max="3" width="62.125" style="1" bestFit="1" customWidth="1"/>
    <col min="4" max="4" width="11.625" style="3" customWidth="1"/>
    <col min="5" max="5" width="11.625" style="5" customWidth="1"/>
    <col min="6" max="6" width="12.625" style="4" customWidth="1"/>
    <col min="7" max="7" width="15.375" style="2" bestFit="1" customWidth="1"/>
    <col min="8" max="8" width="13.625" style="3" customWidth="1"/>
    <col min="9" max="9" width="10.625" style="3" customWidth="1"/>
    <col min="10" max="10" width="9.625" style="3" customWidth="1"/>
    <col min="11" max="12" width="16.625" style="2" customWidth="1"/>
    <col min="13" max="13" width="17.625" style="2" customWidth="1"/>
    <col min="14" max="14" width="16.625" style="2" customWidth="1"/>
    <col min="15" max="15" width="34.625" style="2" customWidth="1"/>
    <col min="16" max="16" width="14.125" style="1" customWidth="1"/>
    <col min="17" max="17" width="10.625" style="1" customWidth="1"/>
    <col min="18" max="18" width="9.625" style="1" customWidth="1"/>
    <col min="19" max="19" width="10.75" style="1" bestFit="1" customWidth="1"/>
    <col min="20" max="16384" width="9" style="1"/>
  </cols>
  <sheetData>
    <row r="1" spans="1:19" x14ac:dyDescent="0.25">
      <c r="A1" s="23" t="s">
        <v>20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14"/>
    </row>
    <row r="2" spans="1:19" x14ac:dyDescent="0.25">
      <c r="A2" s="20" t="s">
        <v>112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2"/>
      <c r="S2" s="13"/>
    </row>
    <row r="3" spans="1:19" s="9" customFormat="1" ht="87" customHeight="1" x14ac:dyDescent="0.3">
      <c r="A3" s="9" t="s">
        <v>19</v>
      </c>
      <c r="B3" s="9" t="s">
        <v>18</v>
      </c>
      <c r="C3" s="9" t="s">
        <v>17</v>
      </c>
      <c r="D3" s="9" t="s">
        <v>16</v>
      </c>
      <c r="E3" s="12" t="s">
        <v>15</v>
      </c>
      <c r="F3" s="11" t="s">
        <v>14</v>
      </c>
      <c r="G3" s="10" t="s">
        <v>13</v>
      </c>
      <c r="H3" s="9" t="s">
        <v>12</v>
      </c>
      <c r="I3" s="9" t="s">
        <v>11</v>
      </c>
      <c r="J3" s="9" t="s">
        <v>10</v>
      </c>
      <c r="K3" s="10" t="s">
        <v>9</v>
      </c>
      <c r="L3" s="10" t="s">
        <v>8</v>
      </c>
      <c r="M3" s="10" t="s">
        <v>225</v>
      </c>
      <c r="N3" s="10" t="s">
        <v>21</v>
      </c>
      <c r="O3" s="9" t="s">
        <v>7</v>
      </c>
      <c r="P3" s="9" t="s">
        <v>6</v>
      </c>
      <c r="Q3" s="9" t="s">
        <v>5</v>
      </c>
      <c r="R3" s="9" t="s">
        <v>4</v>
      </c>
    </row>
    <row r="4" spans="1:19" x14ac:dyDescent="0.25">
      <c r="A4" s="3">
        <v>1</v>
      </c>
      <c r="B4" s="3" t="s">
        <v>209</v>
      </c>
      <c r="C4" s="15" t="s">
        <v>36</v>
      </c>
      <c r="D4" s="3" t="s">
        <v>22</v>
      </c>
      <c r="E4" s="5">
        <v>0.5</v>
      </c>
      <c r="F4" s="18">
        <v>0.38747382500000005</v>
      </c>
      <c r="G4" s="18">
        <v>1.3317756924671742E-3</v>
      </c>
      <c r="H4" s="3" t="s">
        <v>210</v>
      </c>
      <c r="I4" s="3" t="s">
        <v>23</v>
      </c>
      <c r="J4" s="3" t="s">
        <v>24</v>
      </c>
      <c r="K4" s="16">
        <v>1.3317756924671742E-3</v>
      </c>
      <c r="L4" s="16">
        <v>1.3317756924671742E-3</v>
      </c>
      <c r="M4" s="16">
        <v>0</v>
      </c>
      <c r="N4" s="16">
        <v>0</v>
      </c>
      <c r="O4" s="1" t="s">
        <v>37</v>
      </c>
      <c r="P4" s="1" t="s">
        <v>38</v>
      </c>
      <c r="Q4" s="1" t="s">
        <v>39</v>
      </c>
      <c r="R4" s="1" t="s">
        <v>40</v>
      </c>
    </row>
    <row r="5" spans="1:19" x14ac:dyDescent="0.25">
      <c r="A5" s="3">
        <v>1</v>
      </c>
      <c r="B5" s="3" t="s">
        <v>209</v>
      </c>
      <c r="C5" s="15" t="s">
        <v>34</v>
      </c>
      <c r="D5" s="3" t="s">
        <v>22</v>
      </c>
      <c r="E5" s="5">
        <v>0.5</v>
      </c>
      <c r="F5" s="18">
        <v>0.38747382500000005</v>
      </c>
      <c r="G5" s="18">
        <v>1.3317756924671742E-3</v>
      </c>
      <c r="H5" s="3" t="s">
        <v>210</v>
      </c>
      <c r="I5" s="3" t="s">
        <v>23</v>
      </c>
      <c r="J5" s="3" t="s">
        <v>24</v>
      </c>
      <c r="K5" s="16">
        <v>1.3317756924671742E-3</v>
      </c>
      <c r="L5" s="16">
        <v>1.3317756924671742E-3</v>
      </c>
      <c r="M5" s="16">
        <v>0</v>
      </c>
      <c r="N5" s="16">
        <v>0</v>
      </c>
      <c r="O5" s="1" t="s">
        <v>35</v>
      </c>
      <c r="P5" s="1" t="s">
        <v>25</v>
      </c>
      <c r="Q5" s="1" t="s">
        <v>26</v>
      </c>
      <c r="R5" s="1" t="s">
        <v>27</v>
      </c>
    </row>
    <row r="6" spans="1:19" hidden="1" x14ac:dyDescent="0.25">
      <c r="A6" s="3">
        <v>2</v>
      </c>
      <c r="B6" s="3" t="s">
        <v>51</v>
      </c>
      <c r="C6" s="15" t="s">
        <v>36</v>
      </c>
      <c r="D6" s="3" t="s">
        <v>22</v>
      </c>
      <c r="E6" s="5">
        <v>0.5</v>
      </c>
      <c r="F6" s="18">
        <v>2.5440747200000002</v>
      </c>
      <c r="G6" s="18">
        <v>8.7441696788582626E-3</v>
      </c>
      <c r="H6" s="3" t="s">
        <v>211</v>
      </c>
      <c r="I6" s="3" t="s">
        <v>23</v>
      </c>
      <c r="J6" s="3" t="s">
        <v>24</v>
      </c>
      <c r="K6" s="16">
        <v>0</v>
      </c>
      <c r="L6" s="16">
        <v>0</v>
      </c>
      <c r="M6" s="16">
        <v>8.7441696788582626E-3</v>
      </c>
      <c r="N6" s="16">
        <v>0</v>
      </c>
      <c r="O6" s="1" t="s">
        <v>37</v>
      </c>
      <c r="P6" s="1" t="s">
        <v>38</v>
      </c>
      <c r="Q6" s="1" t="s">
        <v>39</v>
      </c>
      <c r="R6" s="1" t="s">
        <v>40</v>
      </c>
    </row>
    <row r="7" spans="1:19" hidden="1" x14ac:dyDescent="0.25">
      <c r="A7" s="3">
        <v>2</v>
      </c>
      <c r="B7" s="3" t="s">
        <v>51</v>
      </c>
      <c r="C7" s="15" t="s">
        <v>34</v>
      </c>
      <c r="D7" s="3" t="s">
        <v>22</v>
      </c>
      <c r="E7" s="5">
        <v>0.5</v>
      </c>
      <c r="F7" s="18">
        <v>2.5440747200000002</v>
      </c>
      <c r="G7" s="18">
        <v>8.7441696788582626E-3</v>
      </c>
      <c r="H7" s="3" t="s">
        <v>211</v>
      </c>
      <c r="I7" s="3" t="s">
        <v>23</v>
      </c>
      <c r="J7" s="3" t="s">
        <v>24</v>
      </c>
      <c r="K7" s="16">
        <v>0</v>
      </c>
      <c r="L7" s="16">
        <v>0</v>
      </c>
      <c r="M7" s="16">
        <v>8.7441696788582626E-3</v>
      </c>
      <c r="N7" s="16">
        <v>0</v>
      </c>
      <c r="O7" s="1" t="s">
        <v>35</v>
      </c>
      <c r="P7" s="1" t="s">
        <v>25</v>
      </c>
      <c r="Q7" s="1" t="s">
        <v>26</v>
      </c>
      <c r="R7" s="1" t="s">
        <v>27</v>
      </c>
    </row>
    <row r="8" spans="1:19" x14ac:dyDescent="0.25">
      <c r="A8" s="3">
        <v>3</v>
      </c>
      <c r="B8" s="3" t="s">
        <v>212</v>
      </c>
      <c r="C8" s="15" t="s">
        <v>223</v>
      </c>
      <c r="D8" s="3" t="s">
        <v>22</v>
      </c>
      <c r="E8" s="5">
        <v>1</v>
      </c>
      <c r="F8" s="18">
        <v>6.0302160200000001</v>
      </c>
      <c r="G8" s="18">
        <v>2.0726290648825498E-2</v>
      </c>
      <c r="H8" s="3" t="s">
        <v>50</v>
      </c>
      <c r="I8" s="3" t="s">
        <v>23</v>
      </c>
      <c r="J8" s="3" t="s">
        <v>24</v>
      </c>
      <c r="K8" s="16">
        <v>2.0726290648825498E-2</v>
      </c>
      <c r="L8" s="16">
        <v>2.0726290648825498E-2</v>
      </c>
      <c r="M8" s="16">
        <v>0</v>
      </c>
      <c r="N8" s="16">
        <v>0</v>
      </c>
      <c r="O8" s="1" t="s">
        <v>31</v>
      </c>
      <c r="P8" s="1" t="s">
        <v>32</v>
      </c>
      <c r="Q8" s="1" t="s">
        <v>26</v>
      </c>
      <c r="R8" s="1" t="s">
        <v>33</v>
      </c>
    </row>
    <row r="9" spans="1:19" x14ac:dyDescent="0.25">
      <c r="A9" s="3">
        <v>4</v>
      </c>
      <c r="B9" s="3" t="s">
        <v>212</v>
      </c>
      <c r="C9" s="15" t="s">
        <v>223</v>
      </c>
      <c r="D9" s="3" t="s">
        <v>22</v>
      </c>
      <c r="E9" s="5">
        <v>1</v>
      </c>
      <c r="F9" s="18">
        <v>4.9453850000000001E-2</v>
      </c>
      <c r="G9" s="18">
        <v>1.6997647603400764E-4</v>
      </c>
      <c r="H9" s="3" t="s">
        <v>213</v>
      </c>
      <c r="I9" s="3" t="s">
        <v>23</v>
      </c>
      <c r="J9" s="3" t="s">
        <v>24</v>
      </c>
      <c r="K9" s="16">
        <v>1.6997647603400764E-4</v>
      </c>
      <c r="L9" s="16">
        <v>1.6997647603400764E-4</v>
      </c>
      <c r="M9" s="16">
        <v>0</v>
      </c>
      <c r="N9" s="16">
        <v>0</v>
      </c>
      <c r="O9" s="1" t="s">
        <v>31</v>
      </c>
      <c r="P9" s="1" t="s">
        <v>32</v>
      </c>
      <c r="Q9" s="1" t="s">
        <v>26</v>
      </c>
      <c r="R9" s="1" t="s">
        <v>33</v>
      </c>
    </row>
    <row r="10" spans="1:19" x14ac:dyDescent="0.25">
      <c r="A10" s="3">
        <v>5</v>
      </c>
      <c r="B10" s="3" t="s">
        <v>214</v>
      </c>
      <c r="C10" s="15" t="s">
        <v>215</v>
      </c>
      <c r="D10" s="3" t="s">
        <v>22</v>
      </c>
      <c r="E10" s="5">
        <v>0.5</v>
      </c>
      <c r="F10" s="18">
        <v>2.7817720000000001E-2</v>
      </c>
      <c r="G10" s="18">
        <v>9.5611525025872295E-5</v>
      </c>
      <c r="H10" s="3" t="s">
        <v>216</v>
      </c>
      <c r="I10" s="3" t="s">
        <v>23</v>
      </c>
      <c r="J10" s="3" t="s">
        <v>24</v>
      </c>
      <c r="K10" s="16">
        <v>9.5611525025872295E-5</v>
      </c>
      <c r="L10" s="16">
        <v>9.5611525025872295E-5</v>
      </c>
      <c r="M10" s="16">
        <v>0</v>
      </c>
      <c r="N10" s="16">
        <v>0</v>
      </c>
      <c r="O10" s="1" t="s">
        <v>217</v>
      </c>
      <c r="P10" s="1" t="s">
        <v>218</v>
      </c>
      <c r="Q10" s="1" t="s">
        <v>26</v>
      </c>
      <c r="R10" s="1" t="s">
        <v>219</v>
      </c>
    </row>
    <row r="11" spans="1:19" x14ac:dyDescent="0.25">
      <c r="A11" s="3">
        <v>5</v>
      </c>
      <c r="B11" s="3" t="s">
        <v>220</v>
      </c>
      <c r="C11" s="15" t="s">
        <v>221</v>
      </c>
      <c r="D11" s="3" t="s">
        <v>22</v>
      </c>
      <c r="E11" s="5">
        <v>0.5</v>
      </c>
      <c r="F11" s="18">
        <v>2.7817720000000001E-2</v>
      </c>
      <c r="G11" s="18">
        <v>9.5611525025872295E-5</v>
      </c>
      <c r="H11" s="3" t="s">
        <v>216</v>
      </c>
      <c r="I11" s="3" t="s">
        <v>23</v>
      </c>
      <c r="J11" s="3" t="s">
        <v>24</v>
      </c>
      <c r="K11" s="16">
        <v>9.5611525025872295E-5</v>
      </c>
      <c r="L11" s="16">
        <v>9.5611525025872295E-5</v>
      </c>
      <c r="M11" s="16">
        <v>0</v>
      </c>
      <c r="N11" s="16">
        <v>0</v>
      </c>
      <c r="O11" s="1" t="s">
        <v>222</v>
      </c>
      <c r="P11" s="1" t="s">
        <v>25</v>
      </c>
      <c r="Q11" s="1" t="s">
        <v>26</v>
      </c>
      <c r="R11" s="1" t="s">
        <v>27</v>
      </c>
    </row>
    <row r="12" spans="1:19" x14ac:dyDescent="0.25">
      <c r="A12" s="3">
        <v>6</v>
      </c>
      <c r="B12" s="3" t="s">
        <v>46</v>
      </c>
      <c r="C12" s="15" t="s">
        <v>47</v>
      </c>
      <c r="D12" s="3" t="s">
        <v>22</v>
      </c>
      <c r="E12" s="5">
        <v>1</v>
      </c>
      <c r="F12" s="18">
        <v>3.74504269</v>
      </c>
      <c r="G12" s="18">
        <v>1.2871983860571432E-2</v>
      </c>
      <c r="H12" s="3" t="s">
        <v>48</v>
      </c>
      <c r="I12" s="3" t="s">
        <v>23</v>
      </c>
      <c r="J12" s="3" t="s">
        <v>24</v>
      </c>
      <c r="K12" s="16">
        <v>1.2871983860571432E-2</v>
      </c>
      <c r="L12" s="16">
        <v>1.2871983860571432E-2</v>
      </c>
      <c r="M12" s="16">
        <v>0</v>
      </c>
      <c r="N12" s="16">
        <v>0</v>
      </c>
      <c r="O12" s="1" t="s">
        <v>49</v>
      </c>
      <c r="P12" s="1" t="s">
        <v>25</v>
      </c>
      <c r="Q12" s="1" t="s">
        <v>26</v>
      </c>
      <c r="R12" s="1" t="s">
        <v>27</v>
      </c>
    </row>
    <row r="13" spans="1:19" hidden="1" x14ac:dyDescent="0.25">
      <c r="A13" s="3">
        <v>7</v>
      </c>
      <c r="B13" s="3" t="s">
        <v>51</v>
      </c>
      <c r="C13" s="15" t="s">
        <v>36</v>
      </c>
      <c r="D13" s="3" t="s">
        <v>22</v>
      </c>
      <c r="E13" s="5">
        <v>0.5</v>
      </c>
      <c r="F13" s="18">
        <v>4.6610096400000005</v>
      </c>
      <c r="G13" s="18">
        <v>1.6020228826830237E-2</v>
      </c>
      <c r="H13" s="3" t="s">
        <v>45</v>
      </c>
      <c r="I13" s="3" t="s">
        <v>23</v>
      </c>
      <c r="J13" s="3" t="s">
        <v>24</v>
      </c>
      <c r="K13" s="16">
        <v>0</v>
      </c>
      <c r="L13" s="16">
        <v>0</v>
      </c>
      <c r="M13" s="16">
        <v>1.6020228826830237E-2</v>
      </c>
      <c r="N13" s="16">
        <v>0</v>
      </c>
      <c r="O13" s="1" t="s">
        <v>37</v>
      </c>
      <c r="P13" s="1" t="s">
        <v>38</v>
      </c>
      <c r="Q13" s="1" t="s">
        <v>39</v>
      </c>
      <c r="R13" s="1" t="s">
        <v>40</v>
      </c>
    </row>
    <row r="14" spans="1:19" hidden="1" x14ac:dyDescent="0.25">
      <c r="A14" s="3">
        <v>7</v>
      </c>
      <c r="B14" s="3" t="s">
        <v>51</v>
      </c>
      <c r="C14" s="15" t="s">
        <v>34</v>
      </c>
      <c r="D14" s="3" t="s">
        <v>22</v>
      </c>
      <c r="E14" s="5">
        <v>0.5</v>
      </c>
      <c r="F14" s="18">
        <v>4.6610096400000005</v>
      </c>
      <c r="G14" s="18">
        <v>1.6020228826830237E-2</v>
      </c>
      <c r="H14" s="3" t="s">
        <v>45</v>
      </c>
      <c r="I14" s="3" t="s">
        <v>23</v>
      </c>
      <c r="J14" s="3" t="s">
        <v>24</v>
      </c>
      <c r="K14" s="16">
        <v>0</v>
      </c>
      <c r="L14" s="16">
        <v>0</v>
      </c>
      <c r="M14" s="16">
        <v>1.6020228826830237E-2</v>
      </c>
      <c r="N14" s="16">
        <v>0</v>
      </c>
      <c r="O14" s="1" t="s">
        <v>35</v>
      </c>
      <c r="P14" s="1" t="s">
        <v>25</v>
      </c>
      <c r="Q14" s="1" t="s">
        <v>26</v>
      </c>
      <c r="R14" s="1" t="s">
        <v>27</v>
      </c>
    </row>
    <row r="15" spans="1:19" x14ac:dyDescent="0.25">
      <c r="A15" s="3">
        <v>8</v>
      </c>
      <c r="B15" s="3" t="s">
        <v>41</v>
      </c>
      <c r="C15" s="15" t="s">
        <v>42</v>
      </c>
      <c r="D15" s="3" t="s">
        <v>22</v>
      </c>
      <c r="E15" s="5">
        <v>1</v>
      </c>
      <c r="F15" s="18">
        <v>0.36109550000000001</v>
      </c>
      <c r="G15" s="18">
        <v>1.2411114726505216E-3</v>
      </c>
      <c r="H15" s="3" t="s">
        <v>43</v>
      </c>
      <c r="I15" s="3" t="s">
        <v>23</v>
      </c>
      <c r="J15" s="3" t="s">
        <v>24</v>
      </c>
      <c r="K15" s="16">
        <v>1.2411114726505216E-3</v>
      </c>
      <c r="L15" s="16">
        <v>1.2411114726505216E-3</v>
      </c>
      <c r="M15" s="16">
        <v>0</v>
      </c>
      <c r="N15" s="16">
        <v>0</v>
      </c>
      <c r="O15" s="1" t="s">
        <v>44</v>
      </c>
      <c r="P15" s="1" t="s">
        <v>25</v>
      </c>
      <c r="Q15" s="1" t="s">
        <v>26</v>
      </c>
      <c r="R15" s="1" t="s">
        <v>27</v>
      </c>
    </row>
    <row r="16" spans="1:19" x14ac:dyDescent="0.25">
      <c r="A16" s="3">
        <v>9</v>
      </c>
      <c r="B16" s="3" t="s">
        <v>113</v>
      </c>
      <c r="C16" s="15" t="s">
        <v>114</v>
      </c>
      <c r="D16" s="3" t="s">
        <v>22</v>
      </c>
      <c r="E16" s="5">
        <v>1</v>
      </c>
      <c r="F16" s="18">
        <v>2.4732128000000002</v>
      </c>
      <c r="G16" s="18">
        <v>8.5006121106081921E-3</v>
      </c>
      <c r="H16" s="3" t="s">
        <v>115</v>
      </c>
      <c r="I16" s="3" t="s">
        <v>23</v>
      </c>
      <c r="J16" s="3" t="s">
        <v>24</v>
      </c>
      <c r="K16" s="16">
        <v>8.5006121106081921E-3</v>
      </c>
      <c r="L16" s="16">
        <v>8.5006121106081921E-3</v>
      </c>
      <c r="M16" s="16">
        <v>0</v>
      </c>
      <c r="N16" s="16">
        <v>0</v>
      </c>
      <c r="O16" s="1" t="s">
        <v>116</v>
      </c>
      <c r="P16" s="1" t="s">
        <v>117</v>
      </c>
      <c r="Q16" s="1" t="s">
        <v>118</v>
      </c>
      <c r="R16" s="1" t="s">
        <v>119</v>
      </c>
    </row>
    <row r="17" spans="1:18" x14ac:dyDescent="0.25">
      <c r="A17" s="3">
        <v>10</v>
      </c>
      <c r="B17" s="3" t="s">
        <v>120</v>
      </c>
      <c r="C17" s="15" t="s">
        <v>121</v>
      </c>
      <c r="D17" s="3" t="s">
        <v>22</v>
      </c>
      <c r="E17" s="5">
        <v>1</v>
      </c>
      <c r="F17" s="18">
        <v>0.14920408000000002</v>
      </c>
      <c r="G17" s="18">
        <v>5.1282526493480604E-4</v>
      </c>
      <c r="H17" s="3" t="s">
        <v>122</v>
      </c>
      <c r="I17" s="3" t="s">
        <v>23</v>
      </c>
      <c r="J17" s="3" t="s">
        <v>24</v>
      </c>
      <c r="K17" s="16">
        <v>5.1282526493480604E-4</v>
      </c>
      <c r="L17" s="16">
        <v>5.1282526493480604E-4</v>
      </c>
      <c r="M17" s="16">
        <v>0</v>
      </c>
      <c r="N17" s="16">
        <v>0</v>
      </c>
      <c r="O17" s="1" t="s">
        <v>123</v>
      </c>
      <c r="P17" s="1" t="s">
        <v>25</v>
      </c>
      <c r="Q17" s="1" t="s">
        <v>26</v>
      </c>
      <c r="R17" s="1" t="s">
        <v>27</v>
      </c>
    </row>
    <row r="18" spans="1:18" hidden="1" x14ac:dyDescent="0.25">
      <c r="A18" s="3">
        <v>11</v>
      </c>
      <c r="B18" s="3" t="s">
        <v>29</v>
      </c>
      <c r="C18" s="15" t="s">
        <v>223</v>
      </c>
      <c r="D18" s="3" t="s">
        <v>30</v>
      </c>
      <c r="E18" s="5">
        <v>1</v>
      </c>
      <c r="F18" s="18">
        <v>1.6225486600000001</v>
      </c>
      <c r="G18" s="18">
        <v>5.5768176475744797E-3</v>
      </c>
      <c r="H18" s="3" t="s">
        <v>224</v>
      </c>
      <c r="I18" s="3" t="s">
        <v>23</v>
      </c>
      <c r="J18" s="3" t="s">
        <v>24</v>
      </c>
      <c r="K18" s="16">
        <v>0</v>
      </c>
      <c r="L18" s="16">
        <v>0</v>
      </c>
      <c r="M18" s="16">
        <v>0</v>
      </c>
      <c r="N18" s="16">
        <v>0</v>
      </c>
      <c r="O18" s="1" t="s">
        <v>31</v>
      </c>
      <c r="P18" s="1" t="s">
        <v>32</v>
      </c>
      <c r="Q18" s="1" t="s">
        <v>26</v>
      </c>
      <c r="R18" s="1" t="s">
        <v>33</v>
      </c>
    </row>
    <row r="19" spans="1:18" x14ac:dyDescent="0.25">
      <c r="A19" s="3">
        <v>12</v>
      </c>
      <c r="B19" s="3" t="s">
        <v>56</v>
      </c>
      <c r="C19" s="15" t="s">
        <v>57</v>
      </c>
      <c r="D19" s="3" t="s">
        <v>22</v>
      </c>
      <c r="E19" s="5">
        <v>1</v>
      </c>
      <c r="F19" s="18">
        <v>1.9078719000000002</v>
      </c>
      <c r="G19" s="18">
        <v>6.55749435658309E-3</v>
      </c>
      <c r="H19" s="3" t="s">
        <v>58</v>
      </c>
      <c r="I19" s="3" t="s">
        <v>23</v>
      </c>
      <c r="J19" s="3" t="s">
        <v>24</v>
      </c>
      <c r="K19" s="16">
        <v>6.55749435658309E-3</v>
      </c>
      <c r="L19" s="16">
        <v>6.55749435658309E-3</v>
      </c>
      <c r="M19" s="16">
        <v>0</v>
      </c>
      <c r="N19" s="16">
        <v>0</v>
      </c>
      <c r="O19" s="1" t="s">
        <v>59</v>
      </c>
      <c r="P19" s="1" t="s">
        <v>60</v>
      </c>
      <c r="Q19" s="1" t="s">
        <v>26</v>
      </c>
      <c r="R19" s="1" t="s">
        <v>61</v>
      </c>
    </row>
    <row r="20" spans="1:18" x14ac:dyDescent="0.25">
      <c r="A20" s="3">
        <v>13</v>
      </c>
      <c r="B20" s="3" t="s">
        <v>124</v>
      </c>
      <c r="C20" s="15" t="s">
        <v>125</v>
      </c>
      <c r="D20" s="3" t="s">
        <v>22</v>
      </c>
      <c r="E20" s="5">
        <v>1</v>
      </c>
      <c r="F20" s="18">
        <v>1.99</v>
      </c>
      <c r="G20" s="18">
        <v>6.8397746041546862E-3</v>
      </c>
      <c r="H20" s="3" t="s">
        <v>126</v>
      </c>
      <c r="I20" s="3" t="s">
        <v>23</v>
      </c>
      <c r="J20" s="3" t="s">
        <v>24</v>
      </c>
      <c r="K20" s="16">
        <v>6.8397746041546862E-3</v>
      </c>
      <c r="L20" s="16">
        <v>6.8397746041546862E-3</v>
      </c>
      <c r="M20" s="16">
        <v>0</v>
      </c>
      <c r="N20" s="16">
        <v>0</v>
      </c>
      <c r="O20" s="1" t="s">
        <v>127</v>
      </c>
      <c r="P20" s="1" t="s">
        <v>25</v>
      </c>
      <c r="Q20" s="1" t="s">
        <v>26</v>
      </c>
      <c r="R20" s="1" t="s">
        <v>27</v>
      </c>
    </row>
    <row r="21" spans="1:18" x14ac:dyDescent="0.25">
      <c r="A21" s="3">
        <v>14</v>
      </c>
      <c r="B21" s="3" t="s">
        <v>128</v>
      </c>
      <c r="C21" s="15" t="s">
        <v>129</v>
      </c>
      <c r="D21" s="3" t="s">
        <v>22</v>
      </c>
      <c r="E21" s="5">
        <v>1</v>
      </c>
      <c r="F21" s="18">
        <v>1.9470000000000001</v>
      </c>
      <c r="G21" s="18">
        <v>6.6919804795422975E-3</v>
      </c>
      <c r="H21" s="3" t="s">
        <v>130</v>
      </c>
      <c r="I21" s="3" t="s">
        <v>23</v>
      </c>
      <c r="J21" s="3" t="s">
        <v>24</v>
      </c>
      <c r="K21" s="16">
        <v>6.6919804795422975E-3</v>
      </c>
      <c r="L21" s="16">
        <v>6.6919804795422975E-3</v>
      </c>
      <c r="M21" s="16">
        <v>0</v>
      </c>
      <c r="N21" s="16">
        <v>0</v>
      </c>
      <c r="O21" s="1" t="s">
        <v>131</v>
      </c>
      <c r="P21" s="1" t="s">
        <v>25</v>
      </c>
      <c r="Q21" s="1" t="s">
        <v>26</v>
      </c>
      <c r="R21" s="1" t="s">
        <v>27</v>
      </c>
    </row>
    <row r="22" spans="1:18" x14ac:dyDescent="0.25">
      <c r="A22" s="3">
        <v>15</v>
      </c>
      <c r="B22" s="3" t="s">
        <v>132</v>
      </c>
      <c r="C22" s="15" t="s">
        <v>133</v>
      </c>
      <c r="D22" s="3" t="s">
        <v>22</v>
      </c>
      <c r="E22" s="5">
        <v>1</v>
      </c>
      <c r="F22" s="18">
        <v>1.6850000000000001</v>
      </c>
      <c r="G22" s="18">
        <v>5.7914674412063542E-3</v>
      </c>
      <c r="H22" s="3" t="s">
        <v>134</v>
      </c>
      <c r="I22" s="3" t="s">
        <v>23</v>
      </c>
      <c r="J22" s="3" t="s">
        <v>24</v>
      </c>
      <c r="K22" s="16">
        <v>5.7914674412063542E-3</v>
      </c>
      <c r="L22" s="16">
        <v>5.7914674412063542E-3</v>
      </c>
      <c r="M22" s="16">
        <v>0</v>
      </c>
      <c r="N22" s="16">
        <v>0</v>
      </c>
      <c r="O22" s="1" t="s">
        <v>135</v>
      </c>
      <c r="P22" s="1" t="s">
        <v>25</v>
      </c>
      <c r="Q22" s="1" t="s">
        <v>26</v>
      </c>
      <c r="R22" s="1" t="s">
        <v>27</v>
      </c>
    </row>
    <row r="23" spans="1:18" x14ac:dyDescent="0.25">
      <c r="A23" s="3">
        <v>16</v>
      </c>
      <c r="B23" s="3" t="s">
        <v>62</v>
      </c>
      <c r="C23" s="15" t="s">
        <v>63</v>
      </c>
      <c r="D23" s="3" t="s">
        <v>22</v>
      </c>
      <c r="E23" s="5">
        <v>1</v>
      </c>
      <c r="F23" s="18">
        <v>1.8240996300000001</v>
      </c>
      <c r="G23" s="18">
        <v>6.2695629772472148E-3</v>
      </c>
      <c r="H23" s="3" t="s">
        <v>64</v>
      </c>
      <c r="I23" s="3" t="s">
        <v>23</v>
      </c>
      <c r="J23" s="3" t="s">
        <v>24</v>
      </c>
      <c r="K23" s="16">
        <v>6.2695629772472148E-3</v>
      </c>
      <c r="L23" s="16">
        <v>6.2695629772472148E-3</v>
      </c>
      <c r="M23" s="16">
        <v>0</v>
      </c>
      <c r="N23" s="16">
        <v>0</v>
      </c>
      <c r="O23" s="1" t="s">
        <v>65</v>
      </c>
      <c r="P23" s="1" t="s">
        <v>25</v>
      </c>
      <c r="Q23" s="1" t="s">
        <v>26</v>
      </c>
      <c r="R23" s="1" t="s">
        <v>27</v>
      </c>
    </row>
    <row r="24" spans="1:18" hidden="1" x14ac:dyDescent="0.25">
      <c r="A24" s="3">
        <v>17</v>
      </c>
      <c r="B24" s="3" t="s">
        <v>29</v>
      </c>
      <c r="C24" s="15" t="s">
        <v>66</v>
      </c>
      <c r="D24" s="3" t="s">
        <v>30</v>
      </c>
      <c r="E24" s="5">
        <v>1</v>
      </c>
      <c r="F24" s="18">
        <v>1.06940656</v>
      </c>
      <c r="G24" s="18">
        <v>3.6756280555801128E-3</v>
      </c>
      <c r="H24" s="3" t="s">
        <v>67</v>
      </c>
      <c r="I24" s="3" t="s">
        <v>23</v>
      </c>
      <c r="J24" s="3" t="s">
        <v>24</v>
      </c>
      <c r="K24" s="16">
        <v>0</v>
      </c>
      <c r="L24" s="16">
        <v>0</v>
      </c>
      <c r="M24" s="16">
        <v>0</v>
      </c>
      <c r="N24" s="16">
        <v>0</v>
      </c>
      <c r="O24" s="1" t="s">
        <v>68</v>
      </c>
      <c r="P24" s="1" t="s">
        <v>25</v>
      </c>
      <c r="Q24" s="1" t="s">
        <v>26</v>
      </c>
      <c r="R24" s="1" t="s">
        <v>27</v>
      </c>
    </row>
    <row r="25" spans="1:18" x14ac:dyDescent="0.25">
      <c r="A25" s="3">
        <v>18</v>
      </c>
      <c r="B25" s="3" t="s">
        <v>136</v>
      </c>
      <c r="C25" s="15" t="s">
        <v>137</v>
      </c>
      <c r="D25" s="3" t="s">
        <v>22</v>
      </c>
      <c r="E25" s="5">
        <v>1</v>
      </c>
      <c r="F25" s="18">
        <v>2.0140000000000002</v>
      </c>
      <c r="G25" s="18">
        <v>6.9222643481243904E-3</v>
      </c>
      <c r="H25" s="3" t="s">
        <v>138</v>
      </c>
      <c r="I25" s="3" t="s">
        <v>23</v>
      </c>
      <c r="J25" s="3" t="s">
        <v>24</v>
      </c>
      <c r="K25" s="16">
        <v>6.9222643481243904E-3</v>
      </c>
      <c r="L25" s="16">
        <v>6.9222643481243904E-3</v>
      </c>
      <c r="M25" s="16">
        <v>0</v>
      </c>
      <c r="N25" s="16">
        <v>0</v>
      </c>
      <c r="O25" s="1" t="s">
        <v>139</v>
      </c>
      <c r="P25" s="1" t="s">
        <v>25</v>
      </c>
      <c r="Q25" s="1" t="s">
        <v>26</v>
      </c>
      <c r="R25" s="1" t="s">
        <v>27</v>
      </c>
    </row>
    <row r="26" spans="1:18" x14ac:dyDescent="0.25">
      <c r="A26" s="3">
        <v>19</v>
      </c>
      <c r="B26" s="3" t="s">
        <v>140</v>
      </c>
      <c r="C26" s="15" t="s">
        <v>144</v>
      </c>
      <c r="D26" s="3" t="s">
        <v>22</v>
      </c>
      <c r="E26" s="5">
        <v>1</v>
      </c>
      <c r="F26" s="18">
        <v>1.724</v>
      </c>
      <c r="G26" s="18">
        <v>5.9255132751571248E-3</v>
      </c>
      <c r="H26" s="3" t="s">
        <v>142</v>
      </c>
      <c r="I26" s="3" t="s">
        <v>23</v>
      </c>
      <c r="J26" s="3" t="s">
        <v>24</v>
      </c>
      <c r="K26" s="16">
        <v>5.9255132751571248E-3</v>
      </c>
      <c r="L26" s="16">
        <v>5.9255132751571248E-3</v>
      </c>
      <c r="M26" s="16">
        <v>0</v>
      </c>
      <c r="N26" s="16">
        <v>0</v>
      </c>
      <c r="O26" s="1" t="s">
        <v>143</v>
      </c>
      <c r="P26" s="1" t="s">
        <v>25</v>
      </c>
      <c r="Q26" s="1" t="s">
        <v>26</v>
      </c>
      <c r="R26" s="1" t="s">
        <v>27</v>
      </c>
    </row>
    <row r="27" spans="1:18" x14ac:dyDescent="0.25">
      <c r="A27" s="3">
        <v>19</v>
      </c>
      <c r="B27" s="3" t="s">
        <v>140</v>
      </c>
      <c r="C27" s="15" t="s">
        <v>145</v>
      </c>
      <c r="D27" s="3" t="s">
        <v>22</v>
      </c>
      <c r="E27" s="5">
        <v>0</v>
      </c>
      <c r="F27" s="18">
        <v>0</v>
      </c>
      <c r="G27" s="18">
        <v>0</v>
      </c>
      <c r="H27" s="3" t="s">
        <v>142</v>
      </c>
      <c r="I27" s="3" t="s">
        <v>23</v>
      </c>
      <c r="J27" s="3" t="s">
        <v>24</v>
      </c>
      <c r="K27" s="16">
        <v>0</v>
      </c>
      <c r="L27" s="16">
        <v>0</v>
      </c>
      <c r="M27" s="16">
        <v>0</v>
      </c>
      <c r="N27" s="16">
        <v>0</v>
      </c>
      <c r="O27" s="1" t="s">
        <v>135</v>
      </c>
      <c r="P27" s="1" t="s">
        <v>25</v>
      </c>
      <c r="Q27" s="1" t="s">
        <v>26</v>
      </c>
      <c r="R27" s="1" t="s">
        <v>27</v>
      </c>
    </row>
    <row r="28" spans="1:18" x14ac:dyDescent="0.25">
      <c r="A28" s="3">
        <v>19</v>
      </c>
      <c r="B28" s="3" t="s">
        <v>140</v>
      </c>
      <c r="C28" s="15" t="s">
        <v>141</v>
      </c>
      <c r="D28" s="3" t="s">
        <v>22</v>
      </c>
      <c r="E28" s="5">
        <v>0</v>
      </c>
      <c r="F28" s="18">
        <v>0</v>
      </c>
      <c r="G28" s="18">
        <v>0</v>
      </c>
      <c r="H28" s="3" t="s">
        <v>142</v>
      </c>
      <c r="I28" s="3" t="s">
        <v>23</v>
      </c>
      <c r="J28" s="3" t="s">
        <v>24</v>
      </c>
      <c r="K28" s="16">
        <v>0</v>
      </c>
      <c r="L28" s="16">
        <v>0</v>
      </c>
      <c r="M28" s="16">
        <v>0</v>
      </c>
      <c r="N28" s="16">
        <v>0</v>
      </c>
      <c r="O28" s="1" t="s">
        <v>143</v>
      </c>
      <c r="P28" s="1" t="s">
        <v>25</v>
      </c>
      <c r="Q28" s="1" t="s">
        <v>26</v>
      </c>
      <c r="R28" s="1" t="s">
        <v>27</v>
      </c>
    </row>
    <row r="29" spans="1:18" x14ac:dyDescent="0.25">
      <c r="A29" s="3">
        <v>20</v>
      </c>
      <c r="B29" s="3" t="s">
        <v>140</v>
      </c>
      <c r="C29" s="15" t="s">
        <v>141</v>
      </c>
      <c r="D29" s="3" t="s">
        <v>22</v>
      </c>
      <c r="E29" s="5">
        <v>0</v>
      </c>
      <c r="F29" s="18">
        <v>0</v>
      </c>
      <c r="G29" s="18">
        <v>0</v>
      </c>
      <c r="H29" s="3" t="s">
        <v>146</v>
      </c>
      <c r="I29" s="3" t="s">
        <v>23</v>
      </c>
      <c r="J29" s="3" t="s">
        <v>24</v>
      </c>
      <c r="K29" s="16">
        <v>0</v>
      </c>
      <c r="L29" s="16">
        <v>0</v>
      </c>
      <c r="M29" s="16">
        <v>0</v>
      </c>
      <c r="N29" s="16">
        <v>0</v>
      </c>
      <c r="O29" s="1" t="s">
        <v>143</v>
      </c>
      <c r="P29" s="1" t="s">
        <v>25</v>
      </c>
      <c r="Q29" s="1" t="s">
        <v>26</v>
      </c>
      <c r="R29" s="1" t="s">
        <v>27</v>
      </c>
    </row>
    <row r="30" spans="1:18" x14ac:dyDescent="0.25">
      <c r="A30" s="3">
        <v>20</v>
      </c>
      <c r="B30" s="3" t="s">
        <v>140</v>
      </c>
      <c r="C30" s="15" t="s">
        <v>144</v>
      </c>
      <c r="D30" s="3" t="s">
        <v>22</v>
      </c>
      <c r="E30" s="5">
        <v>1</v>
      </c>
      <c r="F30" s="18">
        <v>1.6870000000000001</v>
      </c>
      <c r="G30" s="18">
        <v>5.7983415865371628E-3</v>
      </c>
      <c r="H30" s="3" t="s">
        <v>146</v>
      </c>
      <c r="I30" s="3" t="s">
        <v>23</v>
      </c>
      <c r="J30" s="3" t="s">
        <v>24</v>
      </c>
      <c r="K30" s="16">
        <v>5.7983415865371628E-3</v>
      </c>
      <c r="L30" s="16">
        <v>5.7983415865371628E-3</v>
      </c>
      <c r="M30" s="16">
        <v>0</v>
      </c>
      <c r="N30" s="16">
        <v>0</v>
      </c>
      <c r="O30" s="1" t="s">
        <v>143</v>
      </c>
      <c r="P30" s="1" t="s">
        <v>25</v>
      </c>
      <c r="Q30" s="1" t="s">
        <v>26</v>
      </c>
      <c r="R30" s="1" t="s">
        <v>27</v>
      </c>
    </row>
    <row r="31" spans="1:18" x14ac:dyDescent="0.25">
      <c r="A31" s="3">
        <v>20</v>
      </c>
      <c r="B31" s="3" t="s">
        <v>140</v>
      </c>
      <c r="C31" s="15" t="s">
        <v>145</v>
      </c>
      <c r="D31" s="3" t="s">
        <v>22</v>
      </c>
      <c r="E31" s="5">
        <v>0</v>
      </c>
      <c r="F31" s="18">
        <v>0</v>
      </c>
      <c r="G31" s="18">
        <v>0</v>
      </c>
      <c r="H31" s="3" t="s">
        <v>146</v>
      </c>
      <c r="I31" s="3" t="s">
        <v>23</v>
      </c>
      <c r="J31" s="3" t="s">
        <v>24</v>
      </c>
      <c r="K31" s="16">
        <v>0</v>
      </c>
      <c r="L31" s="16">
        <v>0</v>
      </c>
      <c r="M31" s="16">
        <v>0</v>
      </c>
      <c r="N31" s="16">
        <v>0</v>
      </c>
      <c r="O31" s="1" t="s">
        <v>135</v>
      </c>
      <c r="P31" s="1" t="s">
        <v>25</v>
      </c>
      <c r="Q31" s="1" t="s">
        <v>26</v>
      </c>
      <c r="R31" s="1" t="s">
        <v>27</v>
      </c>
    </row>
    <row r="32" spans="1:18" x14ac:dyDescent="0.25">
      <c r="A32" s="3">
        <v>21</v>
      </c>
      <c r="B32" s="3" t="s">
        <v>147</v>
      </c>
      <c r="C32" s="15" t="s">
        <v>148</v>
      </c>
      <c r="D32" s="3" t="s">
        <v>22</v>
      </c>
      <c r="E32" s="5">
        <v>1</v>
      </c>
      <c r="F32" s="18">
        <v>1.6500000000000001</v>
      </c>
      <c r="G32" s="18">
        <v>5.6711698979172009E-3</v>
      </c>
      <c r="H32" s="3" t="s">
        <v>149</v>
      </c>
      <c r="I32" s="3" t="s">
        <v>23</v>
      </c>
      <c r="J32" s="3" t="s">
        <v>24</v>
      </c>
      <c r="K32" s="16">
        <v>5.6711698979172009E-3</v>
      </c>
      <c r="L32" s="16">
        <v>5.6711698979172009E-3</v>
      </c>
      <c r="M32" s="16">
        <v>0</v>
      </c>
      <c r="N32" s="16">
        <v>0</v>
      </c>
      <c r="O32" s="1" t="s">
        <v>150</v>
      </c>
      <c r="P32" s="1" t="s">
        <v>25</v>
      </c>
      <c r="Q32" s="1" t="s">
        <v>26</v>
      </c>
      <c r="R32" s="1" t="s">
        <v>27</v>
      </c>
    </row>
    <row r="33" spans="1:18" x14ac:dyDescent="0.25">
      <c r="A33" s="3">
        <v>22</v>
      </c>
      <c r="B33" s="3" t="s">
        <v>147</v>
      </c>
      <c r="C33" s="15" t="s">
        <v>148</v>
      </c>
      <c r="D33" s="3" t="s">
        <v>22</v>
      </c>
      <c r="E33" s="5">
        <v>1</v>
      </c>
      <c r="F33" s="18">
        <v>1.5680000000000001</v>
      </c>
      <c r="G33" s="18">
        <v>5.3893299393540442E-3</v>
      </c>
      <c r="H33" s="3" t="s">
        <v>151</v>
      </c>
      <c r="I33" s="3" t="s">
        <v>23</v>
      </c>
      <c r="J33" s="3" t="s">
        <v>24</v>
      </c>
      <c r="K33" s="16">
        <v>5.3893299393540442E-3</v>
      </c>
      <c r="L33" s="16">
        <v>5.3893299393540442E-3</v>
      </c>
      <c r="M33" s="16">
        <v>0</v>
      </c>
      <c r="N33" s="16">
        <v>0</v>
      </c>
      <c r="O33" s="1" t="s">
        <v>150</v>
      </c>
      <c r="P33" s="1" t="s">
        <v>25</v>
      </c>
      <c r="Q33" s="1" t="s">
        <v>26</v>
      </c>
      <c r="R33" s="1" t="s">
        <v>27</v>
      </c>
    </row>
    <row r="34" spans="1:18" x14ac:dyDescent="0.25">
      <c r="A34" s="3">
        <v>23</v>
      </c>
      <c r="B34" s="3" t="s">
        <v>152</v>
      </c>
      <c r="C34" s="15" t="s">
        <v>153</v>
      </c>
      <c r="D34" s="3" t="s">
        <v>22</v>
      </c>
      <c r="E34" s="5">
        <v>1</v>
      </c>
      <c r="F34" s="18">
        <v>1.61781014</v>
      </c>
      <c r="G34" s="18">
        <v>5.5605310100080079E-3</v>
      </c>
      <c r="H34" s="3" t="s">
        <v>154</v>
      </c>
      <c r="I34" s="3" t="s">
        <v>23</v>
      </c>
      <c r="J34" s="3" t="s">
        <v>24</v>
      </c>
      <c r="K34" s="16">
        <v>5.5605310100080079E-3</v>
      </c>
      <c r="L34" s="16">
        <v>5.5605310100080079E-3</v>
      </c>
      <c r="M34" s="16">
        <v>0</v>
      </c>
      <c r="N34" s="16">
        <v>0</v>
      </c>
      <c r="O34" s="1" t="s">
        <v>155</v>
      </c>
      <c r="P34" s="1" t="s">
        <v>25</v>
      </c>
      <c r="Q34" s="1" t="s">
        <v>26</v>
      </c>
      <c r="R34" s="1" t="s">
        <v>27</v>
      </c>
    </row>
    <row r="35" spans="1:18" x14ac:dyDescent="0.25">
      <c r="A35" s="3">
        <v>24</v>
      </c>
      <c r="B35" s="3" t="s">
        <v>156</v>
      </c>
      <c r="C35" s="15" t="s">
        <v>52</v>
      </c>
      <c r="D35" s="3" t="s">
        <v>22</v>
      </c>
      <c r="E35" s="5">
        <v>0.5</v>
      </c>
      <c r="F35" s="18">
        <v>2.5724746300000003</v>
      </c>
      <c r="G35" s="18">
        <v>8.8417822332192073E-3</v>
      </c>
      <c r="H35" s="3" t="s">
        <v>157</v>
      </c>
      <c r="I35" s="3" t="s">
        <v>23</v>
      </c>
      <c r="J35" s="3" t="s">
        <v>24</v>
      </c>
      <c r="K35" s="16">
        <v>8.8417822332192073E-3</v>
      </c>
      <c r="L35" s="16">
        <v>8.8417822332192073E-3</v>
      </c>
      <c r="M35" s="16">
        <v>0</v>
      </c>
      <c r="N35" s="16">
        <v>0</v>
      </c>
      <c r="O35" s="1" t="s">
        <v>53</v>
      </c>
      <c r="P35" s="1" t="s">
        <v>54</v>
      </c>
      <c r="Q35" s="1" t="s">
        <v>28</v>
      </c>
      <c r="R35" s="1" t="s">
        <v>55</v>
      </c>
    </row>
    <row r="36" spans="1:18" x14ac:dyDescent="0.25">
      <c r="A36" s="3">
        <v>24</v>
      </c>
      <c r="B36" s="3" t="s">
        <v>156</v>
      </c>
      <c r="C36" s="15" t="s">
        <v>159</v>
      </c>
      <c r="D36" s="3" t="s">
        <v>22</v>
      </c>
      <c r="E36" s="5">
        <v>0.5</v>
      </c>
      <c r="F36" s="18">
        <v>2.5724746300000003</v>
      </c>
      <c r="G36" s="18">
        <v>8.8417822332192073E-3</v>
      </c>
      <c r="H36" s="3" t="s">
        <v>157</v>
      </c>
      <c r="I36" s="3" t="s">
        <v>23</v>
      </c>
      <c r="J36" s="3" t="s">
        <v>24</v>
      </c>
      <c r="K36" s="16">
        <v>8.8417822332192073E-3</v>
      </c>
      <c r="L36" s="16">
        <v>8.8417822332192073E-3</v>
      </c>
      <c r="M36" s="16">
        <v>0</v>
      </c>
      <c r="N36" s="16">
        <v>0</v>
      </c>
      <c r="O36" s="1" t="s">
        <v>158</v>
      </c>
      <c r="P36" s="1" t="s">
        <v>25</v>
      </c>
      <c r="Q36" s="1" t="s">
        <v>26</v>
      </c>
      <c r="R36" s="1" t="s">
        <v>27</v>
      </c>
    </row>
    <row r="37" spans="1:18" x14ac:dyDescent="0.25">
      <c r="A37" s="3">
        <v>24</v>
      </c>
      <c r="B37" s="3" t="s">
        <v>160</v>
      </c>
      <c r="C37" s="15" t="s">
        <v>161</v>
      </c>
      <c r="D37" s="3" t="s">
        <v>22</v>
      </c>
      <c r="E37" s="5">
        <v>0</v>
      </c>
      <c r="F37" s="18">
        <v>0</v>
      </c>
      <c r="G37" s="18">
        <v>0</v>
      </c>
      <c r="H37" s="3" t="s">
        <v>157</v>
      </c>
      <c r="I37" s="3" t="s">
        <v>23</v>
      </c>
      <c r="J37" s="3" t="s">
        <v>24</v>
      </c>
      <c r="K37" s="16">
        <v>0</v>
      </c>
      <c r="L37" s="16">
        <v>0</v>
      </c>
      <c r="M37" s="16">
        <v>0</v>
      </c>
      <c r="N37" s="16">
        <v>0</v>
      </c>
      <c r="O37" s="1" t="s">
        <v>162</v>
      </c>
      <c r="P37" s="1" t="s">
        <v>163</v>
      </c>
      <c r="Q37" s="1" t="s">
        <v>164</v>
      </c>
      <c r="R37" s="1" t="s">
        <v>165</v>
      </c>
    </row>
    <row r="38" spans="1:18" x14ac:dyDescent="0.25">
      <c r="A38" s="3">
        <v>24</v>
      </c>
      <c r="B38" s="3" t="s">
        <v>166</v>
      </c>
      <c r="C38" s="15" t="s">
        <v>167</v>
      </c>
      <c r="D38" s="3" t="s">
        <v>22</v>
      </c>
      <c r="E38" s="5">
        <v>0</v>
      </c>
      <c r="F38" s="18">
        <v>0</v>
      </c>
      <c r="G38" s="18">
        <v>0</v>
      </c>
      <c r="H38" s="3" t="s">
        <v>157</v>
      </c>
      <c r="I38" s="3" t="s">
        <v>23</v>
      </c>
      <c r="J38" s="3" t="s">
        <v>24</v>
      </c>
      <c r="K38" s="16">
        <v>0</v>
      </c>
      <c r="L38" s="16">
        <v>0</v>
      </c>
      <c r="M38" s="16">
        <v>0</v>
      </c>
      <c r="N38" s="16">
        <v>0</v>
      </c>
      <c r="O38" s="1" t="s">
        <v>168</v>
      </c>
      <c r="P38" s="1" t="s">
        <v>60</v>
      </c>
      <c r="Q38" s="1" t="s">
        <v>26</v>
      </c>
      <c r="R38" s="1" t="s">
        <v>61</v>
      </c>
    </row>
    <row r="39" spans="1:18" x14ac:dyDescent="0.25">
      <c r="A39" s="3">
        <v>25</v>
      </c>
      <c r="B39" s="3" t="s">
        <v>169</v>
      </c>
      <c r="C39" s="15" t="s">
        <v>170</v>
      </c>
      <c r="D39" s="3" t="s">
        <v>22</v>
      </c>
      <c r="E39" s="5">
        <v>0.5</v>
      </c>
      <c r="F39" s="18">
        <v>1.6438290850000001</v>
      </c>
      <c r="G39" s="18">
        <v>5.6499600146501681E-3</v>
      </c>
      <c r="H39" s="3" t="s">
        <v>171</v>
      </c>
      <c r="I39" s="3" t="s">
        <v>23</v>
      </c>
      <c r="J39" s="3" t="s">
        <v>24</v>
      </c>
      <c r="K39" s="16">
        <v>5.6499600146501681E-3</v>
      </c>
      <c r="L39" s="16">
        <v>5.6499600146501681E-3</v>
      </c>
      <c r="M39" s="16">
        <v>0</v>
      </c>
      <c r="N39" s="16">
        <v>0</v>
      </c>
      <c r="O39" s="1" t="s">
        <v>172</v>
      </c>
      <c r="P39" s="1" t="s">
        <v>173</v>
      </c>
      <c r="Q39" s="1" t="s">
        <v>26</v>
      </c>
      <c r="R39" s="1" t="s">
        <v>174</v>
      </c>
    </row>
    <row r="40" spans="1:18" x14ac:dyDescent="0.25">
      <c r="A40" s="3">
        <v>25</v>
      </c>
      <c r="B40" s="3" t="s">
        <v>169</v>
      </c>
      <c r="C40" s="15" t="s">
        <v>175</v>
      </c>
      <c r="D40" s="3" t="s">
        <v>22</v>
      </c>
      <c r="E40" s="5">
        <v>0.5</v>
      </c>
      <c r="F40" s="18">
        <v>1.6438290850000001</v>
      </c>
      <c r="G40" s="18">
        <v>5.6499600146501681E-3</v>
      </c>
      <c r="H40" s="3" t="s">
        <v>171</v>
      </c>
      <c r="I40" s="3" t="s">
        <v>23</v>
      </c>
      <c r="J40" s="3" t="s">
        <v>24</v>
      </c>
      <c r="K40" s="16">
        <v>5.6499600146501681E-3</v>
      </c>
      <c r="L40" s="16">
        <v>5.6499600146501681E-3</v>
      </c>
      <c r="M40" s="16">
        <v>0</v>
      </c>
      <c r="N40" s="16">
        <v>0</v>
      </c>
      <c r="O40" s="1" t="s">
        <v>172</v>
      </c>
      <c r="P40" s="1" t="s">
        <v>173</v>
      </c>
      <c r="Q40" s="1" t="s">
        <v>26</v>
      </c>
      <c r="R40" s="1" t="s">
        <v>174</v>
      </c>
    </row>
    <row r="41" spans="1:18" x14ac:dyDescent="0.25">
      <c r="A41" s="3">
        <v>26</v>
      </c>
      <c r="B41" s="3" t="s">
        <v>176</v>
      </c>
      <c r="C41" s="15" t="s">
        <v>177</v>
      </c>
      <c r="D41" s="3" t="s">
        <v>22</v>
      </c>
      <c r="E41" s="5">
        <v>1</v>
      </c>
      <c r="F41" s="18">
        <v>0.27393526000000001</v>
      </c>
      <c r="G41" s="18">
        <v>9.4153539423643762E-4</v>
      </c>
      <c r="H41" s="3" t="s">
        <v>178</v>
      </c>
      <c r="I41" s="3" t="s">
        <v>23</v>
      </c>
      <c r="J41" s="3" t="s">
        <v>24</v>
      </c>
      <c r="K41" s="16">
        <v>9.4153539423643762E-4</v>
      </c>
      <c r="L41" s="16">
        <v>9.4153539423643762E-4</v>
      </c>
      <c r="M41" s="16">
        <v>0</v>
      </c>
      <c r="N41" s="16">
        <v>0</v>
      </c>
      <c r="O41" s="1" t="s">
        <v>179</v>
      </c>
      <c r="P41" s="1" t="s">
        <v>25</v>
      </c>
      <c r="Q41" s="1" t="s">
        <v>26</v>
      </c>
      <c r="R41" s="1" t="s">
        <v>27</v>
      </c>
    </row>
    <row r="42" spans="1:18" x14ac:dyDescent="0.25">
      <c r="A42" s="3">
        <v>27</v>
      </c>
      <c r="B42" s="3" t="s">
        <v>180</v>
      </c>
      <c r="C42" s="15" t="s">
        <v>181</v>
      </c>
      <c r="D42" s="3" t="s">
        <v>22</v>
      </c>
      <c r="E42" s="5">
        <v>0</v>
      </c>
      <c r="F42" s="18">
        <v>0</v>
      </c>
      <c r="G42" s="18">
        <v>0</v>
      </c>
      <c r="H42" s="3" t="s">
        <v>182</v>
      </c>
      <c r="I42" s="3" t="s">
        <v>23</v>
      </c>
      <c r="J42" s="3" t="s">
        <v>24</v>
      </c>
      <c r="K42" s="16">
        <v>0</v>
      </c>
      <c r="L42" s="16">
        <v>0</v>
      </c>
      <c r="M42" s="16">
        <v>0</v>
      </c>
      <c r="N42" s="16">
        <v>0</v>
      </c>
      <c r="O42" s="1" t="s">
        <v>183</v>
      </c>
      <c r="P42" s="1" t="s">
        <v>25</v>
      </c>
      <c r="Q42" s="1" t="s">
        <v>26</v>
      </c>
      <c r="R42" s="1" t="s">
        <v>27</v>
      </c>
    </row>
    <row r="43" spans="1:18" x14ac:dyDescent="0.25">
      <c r="A43" s="3">
        <v>27</v>
      </c>
      <c r="B43" s="3" t="s">
        <v>180</v>
      </c>
      <c r="C43" s="15" t="s">
        <v>184</v>
      </c>
      <c r="D43" s="3" t="s">
        <v>22</v>
      </c>
      <c r="E43" s="5">
        <v>1</v>
      </c>
      <c r="F43" s="18">
        <v>0.69149288000000009</v>
      </c>
      <c r="G43" s="18">
        <v>2.3767112761697404E-3</v>
      </c>
      <c r="H43" s="3" t="s">
        <v>182</v>
      </c>
      <c r="I43" s="3" t="s">
        <v>23</v>
      </c>
      <c r="J43" s="3" t="s">
        <v>24</v>
      </c>
      <c r="K43" s="16">
        <v>2.3767112761697404E-3</v>
      </c>
      <c r="L43" s="16">
        <v>2.3767112761697404E-3</v>
      </c>
      <c r="M43" s="16">
        <v>0</v>
      </c>
      <c r="N43" s="16">
        <v>0</v>
      </c>
      <c r="O43" s="1" t="s">
        <v>185</v>
      </c>
      <c r="P43" s="1" t="s">
        <v>25</v>
      </c>
      <c r="Q43" s="1" t="s">
        <v>26</v>
      </c>
      <c r="R43" s="1" t="s">
        <v>27</v>
      </c>
    </row>
    <row r="44" spans="1:18" x14ac:dyDescent="0.25">
      <c r="A44" s="3">
        <v>28</v>
      </c>
      <c r="B44" s="3" t="s">
        <v>186</v>
      </c>
      <c r="C44" s="15" t="s">
        <v>187</v>
      </c>
      <c r="D44" s="3" t="s">
        <v>22</v>
      </c>
      <c r="E44" s="5">
        <v>1</v>
      </c>
      <c r="F44" s="18">
        <v>0.57184779000000008</v>
      </c>
      <c r="G44" s="18">
        <v>1.9654824077808952E-3</v>
      </c>
      <c r="H44" s="3" t="s">
        <v>188</v>
      </c>
      <c r="I44" s="3" t="s">
        <v>23</v>
      </c>
      <c r="J44" s="3" t="s">
        <v>24</v>
      </c>
      <c r="K44" s="16">
        <v>1.9654824077808952E-3</v>
      </c>
      <c r="L44" s="16">
        <v>1.9654824077808952E-3</v>
      </c>
      <c r="M44" s="16">
        <v>0</v>
      </c>
      <c r="N44" s="16">
        <v>0</v>
      </c>
      <c r="O44" s="1" t="s">
        <v>189</v>
      </c>
      <c r="P44" s="1" t="s">
        <v>25</v>
      </c>
      <c r="Q44" s="1" t="s">
        <v>26</v>
      </c>
      <c r="R44" s="1" t="s">
        <v>27</v>
      </c>
    </row>
    <row r="45" spans="1:18" x14ac:dyDescent="0.25">
      <c r="A45" s="3">
        <v>29</v>
      </c>
      <c r="B45" s="3" t="s">
        <v>186</v>
      </c>
      <c r="C45" s="15" t="s">
        <v>187</v>
      </c>
      <c r="D45" s="3" t="s">
        <v>22</v>
      </c>
      <c r="E45" s="5">
        <v>1</v>
      </c>
      <c r="F45" s="18">
        <v>0.85805509000000002</v>
      </c>
      <c r="G45" s="18">
        <v>2.9491976952500821E-3</v>
      </c>
      <c r="H45" s="3" t="s">
        <v>190</v>
      </c>
      <c r="I45" s="3" t="s">
        <v>23</v>
      </c>
      <c r="J45" s="3" t="s">
        <v>24</v>
      </c>
      <c r="K45" s="16">
        <v>2.9491976952500821E-3</v>
      </c>
      <c r="L45" s="16">
        <v>2.9491976952500821E-3</v>
      </c>
      <c r="M45" s="16">
        <v>0</v>
      </c>
      <c r="N45" s="16">
        <v>0</v>
      </c>
      <c r="O45" s="1" t="s">
        <v>189</v>
      </c>
      <c r="P45" s="1" t="s">
        <v>25</v>
      </c>
      <c r="Q45" s="1" t="s">
        <v>26</v>
      </c>
      <c r="R45" s="1" t="s">
        <v>27</v>
      </c>
    </row>
    <row r="46" spans="1:18" hidden="1" x14ac:dyDescent="0.25">
      <c r="A46" s="3">
        <v>30</v>
      </c>
      <c r="B46" s="3" t="s">
        <v>51</v>
      </c>
      <c r="C46" s="15" t="s">
        <v>191</v>
      </c>
      <c r="D46" s="3" t="s">
        <v>22</v>
      </c>
      <c r="E46" s="5">
        <v>1</v>
      </c>
      <c r="F46" s="18">
        <v>1.0000000000000002E-3</v>
      </c>
      <c r="G46" s="18">
        <v>3.4370726654043646E-6</v>
      </c>
      <c r="H46" s="3" t="s">
        <v>192</v>
      </c>
      <c r="I46" s="3" t="s">
        <v>23</v>
      </c>
      <c r="J46" s="3" t="s">
        <v>24</v>
      </c>
      <c r="K46" s="16">
        <v>0</v>
      </c>
      <c r="L46" s="16">
        <v>0</v>
      </c>
      <c r="M46" s="16">
        <v>0</v>
      </c>
      <c r="N46" s="16">
        <v>3.4370726654043646E-6</v>
      </c>
      <c r="O46" s="1" t="s">
        <v>193</v>
      </c>
      <c r="P46" s="1" t="s">
        <v>194</v>
      </c>
      <c r="Q46" s="1" t="s">
        <v>26</v>
      </c>
      <c r="R46" s="1" t="s">
        <v>195</v>
      </c>
    </row>
    <row r="47" spans="1:18" x14ac:dyDescent="0.25">
      <c r="A47" s="3">
        <v>31</v>
      </c>
      <c r="B47" s="3" t="s">
        <v>156</v>
      </c>
      <c r="C47" s="15" t="s">
        <v>52</v>
      </c>
      <c r="D47" s="3" t="s">
        <v>22</v>
      </c>
      <c r="E47" s="5">
        <v>0.5</v>
      </c>
      <c r="F47" s="18">
        <v>8.5500000000000007E-2</v>
      </c>
      <c r="G47" s="18">
        <v>2.9386971289207316E-4</v>
      </c>
      <c r="H47" s="3" t="s">
        <v>196</v>
      </c>
      <c r="I47" s="3" t="s">
        <v>23</v>
      </c>
      <c r="J47" s="3" t="s">
        <v>24</v>
      </c>
      <c r="K47" s="16">
        <v>2.9386971289207316E-4</v>
      </c>
      <c r="L47" s="16">
        <v>2.9386971289207316E-4</v>
      </c>
      <c r="M47" s="16">
        <v>0</v>
      </c>
      <c r="N47" s="16">
        <v>0</v>
      </c>
      <c r="O47" s="1" t="s">
        <v>53</v>
      </c>
      <c r="P47" s="1" t="s">
        <v>54</v>
      </c>
      <c r="Q47" s="1" t="s">
        <v>28</v>
      </c>
      <c r="R47" s="1" t="s">
        <v>55</v>
      </c>
    </row>
    <row r="48" spans="1:18" x14ac:dyDescent="0.25">
      <c r="A48" s="3">
        <v>31</v>
      </c>
      <c r="B48" s="3" t="s">
        <v>156</v>
      </c>
      <c r="C48" s="15" t="s">
        <v>159</v>
      </c>
      <c r="D48" s="3" t="s">
        <v>22</v>
      </c>
      <c r="E48" s="5">
        <v>0.5</v>
      </c>
      <c r="F48" s="18">
        <v>8.5500000000000007E-2</v>
      </c>
      <c r="G48" s="18">
        <v>2.9386971289207316E-4</v>
      </c>
      <c r="H48" s="3" t="s">
        <v>196</v>
      </c>
      <c r="I48" s="3" t="s">
        <v>23</v>
      </c>
      <c r="J48" s="3" t="s">
        <v>24</v>
      </c>
      <c r="K48" s="16">
        <v>2.9386971289207316E-4</v>
      </c>
      <c r="L48" s="16">
        <v>2.9386971289207316E-4</v>
      </c>
      <c r="M48" s="16">
        <v>0</v>
      </c>
      <c r="N48" s="16">
        <v>0</v>
      </c>
      <c r="O48" s="1" t="s">
        <v>158</v>
      </c>
      <c r="P48" s="1" t="s">
        <v>25</v>
      </c>
      <c r="Q48" s="1" t="s">
        <v>26</v>
      </c>
      <c r="R48" s="1" t="s">
        <v>27</v>
      </c>
    </row>
    <row r="49" spans="1:18" x14ac:dyDescent="0.25">
      <c r="A49" s="3">
        <v>31</v>
      </c>
      <c r="B49" s="3" t="s">
        <v>160</v>
      </c>
      <c r="C49" s="15" t="s">
        <v>161</v>
      </c>
      <c r="D49" s="3" t="s">
        <v>22</v>
      </c>
      <c r="E49" s="5">
        <v>0</v>
      </c>
      <c r="F49" s="18">
        <v>0</v>
      </c>
      <c r="G49" s="18">
        <v>0</v>
      </c>
      <c r="H49" s="3" t="s">
        <v>196</v>
      </c>
      <c r="I49" s="3" t="s">
        <v>23</v>
      </c>
      <c r="J49" s="3" t="s">
        <v>24</v>
      </c>
      <c r="K49" s="16">
        <v>0</v>
      </c>
      <c r="L49" s="16">
        <v>0</v>
      </c>
      <c r="M49" s="16">
        <v>0</v>
      </c>
      <c r="N49" s="16">
        <v>0</v>
      </c>
      <c r="O49" s="1" t="s">
        <v>162</v>
      </c>
      <c r="P49" s="1" t="s">
        <v>163</v>
      </c>
      <c r="Q49" s="1" t="s">
        <v>164</v>
      </c>
      <c r="R49" s="1" t="s">
        <v>165</v>
      </c>
    </row>
    <row r="50" spans="1:18" x14ac:dyDescent="0.25">
      <c r="A50" s="3">
        <v>31</v>
      </c>
      <c r="B50" s="3" t="s">
        <v>166</v>
      </c>
      <c r="C50" s="15" t="s">
        <v>167</v>
      </c>
      <c r="D50" s="3" t="s">
        <v>22</v>
      </c>
      <c r="E50" s="5">
        <v>0</v>
      </c>
      <c r="F50" s="18">
        <v>0</v>
      </c>
      <c r="G50" s="18">
        <v>0</v>
      </c>
      <c r="H50" s="3" t="s">
        <v>196</v>
      </c>
      <c r="I50" s="3" t="s">
        <v>23</v>
      </c>
      <c r="J50" s="3" t="s">
        <v>24</v>
      </c>
      <c r="K50" s="16">
        <v>0</v>
      </c>
      <c r="L50" s="16">
        <v>0</v>
      </c>
      <c r="M50" s="16">
        <v>0</v>
      </c>
      <c r="N50" s="16">
        <v>0</v>
      </c>
      <c r="O50" s="1" t="s">
        <v>168</v>
      </c>
      <c r="P50" s="1" t="s">
        <v>60</v>
      </c>
      <c r="Q50" s="1" t="s">
        <v>26</v>
      </c>
      <c r="R50" s="1" t="s">
        <v>61</v>
      </c>
    </row>
    <row r="51" spans="1:18" x14ac:dyDescent="0.25">
      <c r="A51" s="3">
        <v>32</v>
      </c>
      <c r="B51" s="3" t="s">
        <v>72</v>
      </c>
      <c r="C51" s="15" t="s">
        <v>73</v>
      </c>
      <c r="D51" s="3" t="s">
        <v>22</v>
      </c>
      <c r="E51" s="5">
        <v>1</v>
      </c>
      <c r="F51" s="18">
        <v>3.50379109</v>
      </c>
      <c r="G51" s="18">
        <v>1.2042784580726364E-2</v>
      </c>
      <c r="H51" s="3" t="s">
        <v>197</v>
      </c>
      <c r="I51" s="3" t="s">
        <v>23</v>
      </c>
      <c r="J51" s="3" t="s">
        <v>24</v>
      </c>
      <c r="K51" s="16">
        <v>1.2042784580726364E-2</v>
      </c>
      <c r="L51" s="16">
        <v>1.2042784580726364E-2</v>
      </c>
      <c r="M51" s="16">
        <v>0</v>
      </c>
      <c r="N51" s="16">
        <v>0</v>
      </c>
      <c r="O51" s="1" t="s">
        <v>75</v>
      </c>
      <c r="P51" s="1" t="s">
        <v>25</v>
      </c>
      <c r="Q51" s="1" t="s">
        <v>26</v>
      </c>
      <c r="R51" s="1" t="s">
        <v>27</v>
      </c>
    </row>
    <row r="52" spans="1:18" x14ac:dyDescent="0.25">
      <c r="A52" s="3">
        <v>33</v>
      </c>
      <c r="B52" s="3" t="s">
        <v>72</v>
      </c>
      <c r="C52" s="15" t="s">
        <v>73</v>
      </c>
      <c r="D52" s="3" t="s">
        <v>22</v>
      </c>
      <c r="E52" s="5">
        <v>1</v>
      </c>
      <c r="F52" s="18">
        <v>2.919</v>
      </c>
      <c r="G52" s="18">
        <v>1.0032815110315341E-2</v>
      </c>
      <c r="H52" s="3" t="s">
        <v>198</v>
      </c>
      <c r="I52" s="3" t="s">
        <v>23</v>
      </c>
      <c r="J52" s="3" t="s">
        <v>24</v>
      </c>
      <c r="K52" s="16">
        <v>1.0032815110315341E-2</v>
      </c>
      <c r="L52" s="16">
        <v>1.0032815110315341E-2</v>
      </c>
      <c r="M52" s="16">
        <v>0</v>
      </c>
      <c r="N52" s="16">
        <v>0</v>
      </c>
      <c r="O52" s="1" t="s">
        <v>75</v>
      </c>
      <c r="P52" s="1" t="s">
        <v>25</v>
      </c>
      <c r="Q52" s="1" t="s">
        <v>26</v>
      </c>
      <c r="R52" s="1" t="s">
        <v>27</v>
      </c>
    </row>
    <row r="53" spans="1:18" hidden="1" x14ac:dyDescent="0.25">
      <c r="A53" s="3">
        <v>34</v>
      </c>
      <c r="B53" s="3" t="s">
        <v>29</v>
      </c>
      <c r="C53" s="15" t="s">
        <v>69</v>
      </c>
      <c r="D53" s="3" t="s">
        <v>30</v>
      </c>
      <c r="E53" s="5">
        <v>1</v>
      </c>
      <c r="F53" s="18">
        <v>0.29874954000000004</v>
      </c>
      <c r="G53" s="18">
        <v>1.0268238777361278E-3</v>
      </c>
      <c r="H53" s="3" t="s">
        <v>71</v>
      </c>
      <c r="I53" s="3" t="s">
        <v>23</v>
      </c>
      <c r="J53" s="3" t="s">
        <v>24</v>
      </c>
      <c r="K53" s="16">
        <v>0</v>
      </c>
      <c r="L53" s="16">
        <v>0</v>
      </c>
      <c r="M53" s="16">
        <v>0</v>
      </c>
      <c r="N53" s="16">
        <v>0</v>
      </c>
      <c r="O53" s="1" t="s">
        <v>70</v>
      </c>
      <c r="P53" s="1" t="s">
        <v>32</v>
      </c>
      <c r="Q53" s="1" t="s">
        <v>26</v>
      </c>
      <c r="R53" s="1" t="s">
        <v>33</v>
      </c>
    </row>
    <row r="54" spans="1:18" x14ac:dyDescent="0.25">
      <c r="A54" s="3">
        <v>35</v>
      </c>
      <c r="B54" s="3" t="s">
        <v>76</v>
      </c>
      <c r="C54" s="15" t="s">
        <v>77</v>
      </c>
      <c r="D54" s="3" t="s">
        <v>22</v>
      </c>
      <c r="E54" s="5">
        <v>1</v>
      </c>
      <c r="F54" s="18">
        <v>6.6404900000000006E-3</v>
      </c>
      <c r="G54" s="18">
        <v>2.282384666389103E-5</v>
      </c>
      <c r="H54" s="3" t="s">
        <v>80</v>
      </c>
      <c r="I54" s="3" t="s">
        <v>23</v>
      </c>
      <c r="J54" s="3" t="s">
        <v>24</v>
      </c>
      <c r="K54" s="16">
        <v>2.282384666389103E-5</v>
      </c>
      <c r="L54" s="16">
        <v>2.282384666389103E-5</v>
      </c>
      <c r="M54" s="16">
        <v>0</v>
      </c>
      <c r="N54" s="16">
        <v>0</v>
      </c>
      <c r="O54" s="1" t="s">
        <v>79</v>
      </c>
      <c r="P54" s="1" t="s">
        <v>25</v>
      </c>
      <c r="Q54" s="1" t="s">
        <v>26</v>
      </c>
      <c r="R54" s="1" t="s">
        <v>27</v>
      </c>
    </row>
    <row r="55" spans="1:18" x14ac:dyDescent="0.25">
      <c r="A55" s="3">
        <v>36</v>
      </c>
      <c r="B55" s="3" t="s">
        <v>76</v>
      </c>
      <c r="C55" s="15" t="s">
        <v>77</v>
      </c>
      <c r="D55" s="3" t="s">
        <v>22</v>
      </c>
      <c r="E55" s="5">
        <v>1</v>
      </c>
      <c r="F55" s="18">
        <v>2.2059910000000002E-2</v>
      </c>
      <c r="G55" s="18">
        <v>7.5821513662280385E-5</v>
      </c>
      <c r="H55" s="3" t="s">
        <v>78</v>
      </c>
      <c r="I55" s="3" t="s">
        <v>23</v>
      </c>
      <c r="J55" s="3" t="s">
        <v>24</v>
      </c>
      <c r="K55" s="16">
        <v>7.5821513662280385E-5</v>
      </c>
      <c r="L55" s="16">
        <v>7.5821513662280385E-5</v>
      </c>
      <c r="M55" s="16">
        <v>0</v>
      </c>
      <c r="N55" s="16">
        <v>0</v>
      </c>
      <c r="O55" s="1" t="s">
        <v>79</v>
      </c>
      <c r="P55" s="1" t="s">
        <v>25</v>
      </c>
      <c r="Q55" s="1" t="s">
        <v>26</v>
      </c>
      <c r="R55" s="1" t="s">
        <v>27</v>
      </c>
    </row>
    <row r="56" spans="1:18" x14ac:dyDescent="0.25">
      <c r="A56" s="3">
        <v>37</v>
      </c>
      <c r="B56" s="3" t="s">
        <v>72</v>
      </c>
      <c r="C56" s="15" t="s">
        <v>73</v>
      </c>
      <c r="D56" s="3" t="s">
        <v>22</v>
      </c>
      <c r="E56" s="5">
        <v>1</v>
      </c>
      <c r="F56" s="18">
        <v>2.2113388400000002</v>
      </c>
      <c r="G56" s="18">
        <v>7.6005322809109951E-3</v>
      </c>
      <c r="H56" s="3" t="s">
        <v>74</v>
      </c>
      <c r="I56" s="3" t="s">
        <v>23</v>
      </c>
      <c r="J56" s="3" t="s">
        <v>24</v>
      </c>
      <c r="K56" s="16">
        <v>7.6005322809109951E-3</v>
      </c>
      <c r="L56" s="16">
        <v>7.6005322809109951E-3</v>
      </c>
      <c r="M56" s="16">
        <v>0</v>
      </c>
      <c r="N56" s="16">
        <v>0</v>
      </c>
      <c r="O56" s="1" t="s">
        <v>75</v>
      </c>
      <c r="P56" s="1" t="s">
        <v>25</v>
      </c>
      <c r="Q56" s="1" t="s">
        <v>26</v>
      </c>
      <c r="R56" s="1" t="s">
        <v>27</v>
      </c>
    </row>
    <row r="57" spans="1:18" x14ac:dyDescent="0.25">
      <c r="A57" s="3">
        <v>38</v>
      </c>
      <c r="B57" s="3" t="s">
        <v>81</v>
      </c>
      <c r="C57" s="15" t="s">
        <v>82</v>
      </c>
      <c r="D57" s="3" t="s">
        <v>22</v>
      </c>
      <c r="E57" s="5">
        <v>1</v>
      </c>
      <c r="F57" s="18">
        <v>10.392896690000001</v>
      </c>
      <c r="G57" s="18">
        <v>3.5721141127570501E-2</v>
      </c>
      <c r="H57" s="3" t="s">
        <v>83</v>
      </c>
      <c r="I57" s="3" t="s">
        <v>23</v>
      </c>
      <c r="J57" s="3" t="s">
        <v>24</v>
      </c>
      <c r="K57" s="16">
        <v>3.5721141127570501E-2</v>
      </c>
      <c r="L57" s="16">
        <v>3.5721141127570501E-2</v>
      </c>
      <c r="M57" s="16">
        <v>0</v>
      </c>
      <c r="N57" s="16">
        <v>0</v>
      </c>
      <c r="O57" s="1" t="s">
        <v>84</v>
      </c>
      <c r="P57" s="1" t="s">
        <v>25</v>
      </c>
      <c r="Q57" s="1" t="s">
        <v>26</v>
      </c>
      <c r="R57" s="1" t="s">
        <v>27</v>
      </c>
    </row>
    <row r="58" spans="1:18" hidden="1" x14ac:dyDescent="0.25">
      <c r="A58" s="3">
        <v>39</v>
      </c>
      <c r="B58" s="3" t="s">
        <v>51</v>
      </c>
      <c r="C58" s="15" t="s">
        <v>85</v>
      </c>
      <c r="D58" s="3" t="s">
        <v>22</v>
      </c>
      <c r="E58" s="5">
        <v>1</v>
      </c>
      <c r="F58" s="18">
        <v>61.570483240000002</v>
      </c>
      <c r="G58" s="18">
        <v>0.21162222493994157</v>
      </c>
      <c r="H58" s="3" t="s">
        <v>86</v>
      </c>
      <c r="I58" s="3" t="s">
        <v>23</v>
      </c>
      <c r="J58" s="3" t="s">
        <v>24</v>
      </c>
      <c r="K58" s="16">
        <v>0</v>
      </c>
      <c r="L58" s="16">
        <v>0</v>
      </c>
      <c r="M58" s="16">
        <v>0.21162222493994157</v>
      </c>
      <c r="N58" s="16">
        <v>0</v>
      </c>
      <c r="O58" s="1" t="s">
        <v>87</v>
      </c>
      <c r="P58" s="1" t="s">
        <v>88</v>
      </c>
      <c r="Q58" s="1" t="s">
        <v>89</v>
      </c>
      <c r="R58" s="1" t="s">
        <v>90</v>
      </c>
    </row>
    <row r="59" spans="1:18" x14ac:dyDescent="0.25">
      <c r="A59" s="3">
        <v>40</v>
      </c>
      <c r="B59" s="3" t="s">
        <v>199</v>
      </c>
      <c r="C59" s="15" t="s">
        <v>52</v>
      </c>
      <c r="D59" s="3" t="s">
        <v>22</v>
      </c>
      <c r="E59" s="5">
        <v>1</v>
      </c>
      <c r="F59" s="18">
        <v>1.1999120700000001</v>
      </c>
      <c r="G59" s="18">
        <v>4.1241849766857691E-3</v>
      </c>
      <c r="H59" s="3" t="s">
        <v>200</v>
      </c>
      <c r="I59" s="3" t="s">
        <v>95</v>
      </c>
      <c r="J59" s="3" t="s">
        <v>24</v>
      </c>
      <c r="K59" s="16">
        <v>4.1241849766857691E-3</v>
      </c>
      <c r="L59" s="16">
        <v>4.1241849766857691E-3</v>
      </c>
      <c r="M59" s="16">
        <v>0</v>
      </c>
      <c r="N59" s="16">
        <v>0</v>
      </c>
      <c r="O59" s="1" t="s">
        <v>53</v>
      </c>
      <c r="P59" s="1" t="s">
        <v>54</v>
      </c>
      <c r="Q59" s="1" t="s">
        <v>28</v>
      </c>
      <c r="R59" s="1" t="s">
        <v>55</v>
      </c>
    </row>
    <row r="60" spans="1:18" hidden="1" x14ac:dyDescent="0.25">
      <c r="A60" s="3">
        <v>41</v>
      </c>
      <c r="B60" s="3" t="s">
        <v>51</v>
      </c>
      <c r="C60" s="15" t="s">
        <v>85</v>
      </c>
      <c r="D60" s="3" t="s">
        <v>22</v>
      </c>
      <c r="E60" s="5">
        <v>1</v>
      </c>
      <c r="F60" s="18">
        <v>15.80459641</v>
      </c>
      <c r="G60" s="18">
        <v>5.4321546308558948E-2</v>
      </c>
      <c r="H60" s="3" t="s">
        <v>91</v>
      </c>
      <c r="I60" s="3" t="s">
        <v>23</v>
      </c>
      <c r="J60" s="3" t="s">
        <v>24</v>
      </c>
      <c r="K60" s="16">
        <v>0</v>
      </c>
      <c r="L60" s="16">
        <v>0</v>
      </c>
      <c r="M60" s="16">
        <v>5.4321546308558948E-2</v>
      </c>
      <c r="N60" s="16">
        <v>0</v>
      </c>
      <c r="O60" s="1" t="s">
        <v>87</v>
      </c>
      <c r="P60" s="1" t="s">
        <v>88</v>
      </c>
      <c r="Q60" s="1" t="s">
        <v>89</v>
      </c>
      <c r="R60" s="1" t="s">
        <v>90</v>
      </c>
    </row>
    <row r="61" spans="1:18" x14ac:dyDescent="0.25">
      <c r="A61" s="3">
        <v>42</v>
      </c>
      <c r="B61" s="3" t="s">
        <v>92</v>
      </c>
      <c r="C61" s="15" t="s">
        <v>93</v>
      </c>
      <c r="D61" s="3" t="s">
        <v>22</v>
      </c>
      <c r="E61" s="5">
        <v>1</v>
      </c>
      <c r="F61" s="18">
        <v>56.96774963</v>
      </c>
      <c r="G61" s="18">
        <v>0.19580229506287258</v>
      </c>
      <c r="H61" s="3" t="s">
        <v>94</v>
      </c>
      <c r="I61" s="3" t="s">
        <v>95</v>
      </c>
      <c r="J61" s="3" t="s">
        <v>24</v>
      </c>
      <c r="K61" s="16">
        <v>0.19580229506287258</v>
      </c>
      <c r="L61" s="16">
        <v>0.19580229506287258</v>
      </c>
      <c r="M61" s="16">
        <v>0</v>
      </c>
      <c r="N61" s="16">
        <v>0</v>
      </c>
      <c r="O61" s="1" t="s">
        <v>96</v>
      </c>
      <c r="P61" s="1" t="s">
        <v>60</v>
      </c>
      <c r="Q61" s="1" t="s">
        <v>26</v>
      </c>
      <c r="R61" s="1" t="s">
        <v>61</v>
      </c>
    </row>
    <row r="62" spans="1:18" x14ac:dyDescent="0.25">
      <c r="A62" s="3">
        <v>43</v>
      </c>
      <c r="B62" s="3" t="s">
        <v>92</v>
      </c>
      <c r="C62" s="15" t="s">
        <v>93</v>
      </c>
      <c r="D62" s="3" t="s">
        <v>22</v>
      </c>
      <c r="E62" s="5">
        <v>1</v>
      </c>
      <c r="F62" s="18">
        <v>0.61102593999999999</v>
      </c>
      <c r="G62" s="18">
        <v>2.1001405562270075E-3</v>
      </c>
      <c r="H62" s="3" t="s">
        <v>201</v>
      </c>
      <c r="I62" s="3" t="s">
        <v>95</v>
      </c>
      <c r="J62" s="3" t="s">
        <v>24</v>
      </c>
      <c r="K62" s="16">
        <v>2.1001405562270075E-3</v>
      </c>
      <c r="L62" s="16">
        <v>2.1001405562270075E-3</v>
      </c>
      <c r="M62" s="16">
        <v>0</v>
      </c>
      <c r="N62" s="16">
        <v>0</v>
      </c>
      <c r="O62" s="1" t="s">
        <v>96</v>
      </c>
      <c r="P62" s="1" t="s">
        <v>60</v>
      </c>
      <c r="Q62" s="1" t="s">
        <v>26</v>
      </c>
      <c r="R62" s="1" t="s">
        <v>61</v>
      </c>
    </row>
    <row r="63" spans="1:18" x14ac:dyDescent="0.25">
      <c r="A63" s="3">
        <v>44</v>
      </c>
      <c r="B63" s="3" t="s">
        <v>202</v>
      </c>
      <c r="C63" s="15" t="s">
        <v>203</v>
      </c>
      <c r="D63" s="3" t="s">
        <v>22</v>
      </c>
      <c r="E63" s="5">
        <v>0.5</v>
      </c>
      <c r="F63" s="18">
        <v>2.5000499999999999</v>
      </c>
      <c r="G63" s="18">
        <v>8.5928535171441809E-3</v>
      </c>
      <c r="H63" s="3" t="s">
        <v>204</v>
      </c>
      <c r="I63" s="3" t="s">
        <v>95</v>
      </c>
      <c r="J63" s="3" t="s">
        <v>24</v>
      </c>
      <c r="K63" s="16">
        <v>8.5928535171441809E-3</v>
      </c>
      <c r="L63" s="16">
        <v>8.5928535171441809E-3</v>
      </c>
      <c r="M63" s="16">
        <v>0</v>
      </c>
      <c r="N63" s="16">
        <v>0</v>
      </c>
      <c r="O63" s="1" t="s">
        <v>205</v>
      </c>
      <c r="P63" s="1" t="s">
        <v>60</v>
      </c>
      <c r="Q63" s="1" t="s">
        <v>26</v>
      </c>
      <c r="R63" s="1" t="s">
        <v>61</v>
      </c>
    </row>
    <row r="64" spans="1:18" x14ac:dyDescent="0.25">
      <c r="A64" s="3">
        <v>44</v>
      </c>
      <c r="B64" s="3" t="s">
        <v>206</v>
      </c>
      <c r="C64" s="15" t="s">
        <v>207</v>
      </c>
      <c r="D64" s="3" t="s">
        <v>22</v>
      </c>
      <c r="E64" s="5">
        <v>0.5</v>
      </c>
      <c r="F64" s="18">
        <v>2.5000499999999999</v>
      </c>
      <c r="G64" s="18">
        <v>8.5928535171441809E-3</v>
      </c>
      <c r="H64" s="3" t="s">
        <v>204</v>
      </c>
      <c r="I64" s="3" t="s">
        <v>95</v>
      </c>
      <c r="J64" s="3" t="s">
        <v>24</v>
      </c>
      <c r="K64" s="16">
        <v>8.5928535171441809E-3</v>
      </c>
      <c r="L64" s="16">
        <v>8.5928535171441809E-3</v>
      </c>
      <c r="M64" s="16">
        <v>0</v>
      </c>
      <c r="N64" s="16">
        <v>0</v>
      </c>
      <c r="O64" s="1" t="s">
        <v>208</v>
      </c>
      <c r="P64" s="1" t="s">
        <v>32</v>
      </c>
      <c r="Q64" s="1" t="s">
        <v>26</v>
      </c>
      <c r="R64" s="1" t="s">
        <v>33</v>
      </c>
    </row>
    <row r="65" spans="1:18" x14ac:dyDescent="0.25">
      <c r="A65" s="3">
        <v>45</v>
      </c>
      <c r="B65" s="3" t="s">
        <v>97</v>
      </c>
      <c r="C65" s="15" t="s">
        <v>98</v>
      </c>
      <c r="D65" s="3" t="s">
        <v>22</v>
      </c>
      <c r="E65" s="5">
        <v>1</v>
      </c>
      <c r="F65" s="18">
        <v>10.88640013</v>
      </c>
      <c r="G65" s="18">
        <v>3.741734831147752E-2</v>
      </c>
      <c r="H65" s="3" t="s">
        <v>106</v>
      </c>
      <c r="I65" s="3" t="s">
        <v>95</v>
      </c>
      <c r="J65" s="3" t="s">
        <v>24</v>
      </c>
      <c r="K65" s="16">
        <v>3.741734831147752E-2</v>
      </c>
      <c r="L65" s="16">
        <v>3.741734831147752E-2</v>
      </c>
      <c r="M65" s="16">
        <v>0</v>
      </c>
      <c r="N65" s="16">
        <v>0</v>
      </c>
      <c r="O65" s="1" t="s">
        <v>100</v>
      </c>
      <c r="P65" s="1" t="s">
        <v>32</v>
      </c>
      <c r="Q65" s="1" t="s">
        <v>26</v>
      </c>
      <c r="R65" s="1" t="s">
        <v>33</v>
      </c>
    </row>
    <row r="66" spans="1:18" x14ac:dyDescent="0.25">
      <c r="A66" s="3">
        <v>46</v>
      </c>
      <c r="B66" s="3" t="s">
        <v>97</v>
      </c>
      <c r="C66" s="15" t="s">
        <v>98</v>
      </c>
      <c r="D66" s="3" t="s">
        <v>22</v>
      </c>
      <c r="E66" s="5">
        <v>0.5</v>
      </c>
      <c r="F66" s="18">
        <v>1.7539258450000001</v>
      </c>
      <c r="G66" s="18">
        <v>6.0283705789957523E-3</v>
      </c>
      <c r="H66" s="3" t="s">
        <v>99</v>
      </c>
      <c r="I66" s="3" t="s">
        <v>95</v>
      </c>
      <c r="J66" s="3" t="s">
        <v>24</v>
      </c>
      <c r="K66" s="16">
        <v>6.0283705789957523E-3</v>
      </c>
      <c r="L66" s="16">
        <v>6.0283705789957523E-3</v>
      </c>
      <c r="M66" s="16">
        <v>0</v>
      </c>
      <c r="N66" s="16">
        <v>0</v>
      </c>
      <c r="O66" s="1" t="s">
        <v>100</v>
      </c>
      <c r="P66" s="1" t="s">
        <v>32</v>
      </c>
      <c r="Q66" s="1" t="s">
        <v>26</v>
      </c>
      <c r="R66" s="1" t="s">
        <v>33</v>
      </c>
    </row>
    <row r="67" spans="1:18" x14ac:dyDescent="0.25">
      <c r="A67" s="3">
        <v>46</v>
      </c>
      <c r="B67" s="3" t="s">
        <v>101</v>
      </c>
      <c r="C67" s="15" t="s">
        <v>102</v>
      </c>
      <c r="D67" s="3" t="s">
        <v>22</v>
      </c>
      <c r="E67" s="5">
        <v>0.5</v>
      </c>
      <c r="F67" s="18">
        <v>1.7539258450000001</v>
      </c>
      <c r="G67" s="18">
        <v>6.0283705789957523E-3</v>
      </c>
      <c r="H67" s="3" t="s">
        <v>99</v>
      </c>
      <c r="I67" s="3" t="s">
        <v>95</v>
      </c>
      <c r="J67" s="3" t="s">
        <v>24</v>
      </c>
      <c r="K67" s="16">
        <v>6.0283705789957523E-3</v>
      </c>
      <c r="L67" s="16">
        <v>6.0283705789957523E-3</v>
      </c>
      <c r="M67" s="16">
        <v>0</v>
      </c>
      <c r="N67" s="16">
        <v>0</v>
      </c>
      <c r="O67" s="1" t="s">
        <v>103</v>
      </c>
      <c r="P67" s="1" t="s">
        <v>104</v>
      </c>
      <c r="Q67" s="1" t="s">
        <v>28</v>
      </c>
      <c r="R67" s="1" t="s">
        <v>105</v>
      </c>
    </row>
    <row r="68" spans="1:18" x14ac:dyDescent="0.25">
      <c r="A68" s="3">
        <v>47</v>
      </c>
      <c r="B68" s="3" t="s">
        <v>97</v>
      </c>
      <c r="C68" s="15" t="s">
        <v>98</v>
      </c>
      <c r="D68" s="3" t="s">
        <v>22</v>
      </c>
      <c r="E68" s="5">
        <v>0.5</v>
      </c>
      <c r="F68" s="18">
        <v>2.8683201300000003</v>
      </c>
      <c r="G68" s="18">
        <v>9.8586247144520946E-3</v>
      </c>
      <c r="H68" s="3" t="s">
        <v>107</v>
      </c>
      <c r="I68" s="3" t="s">
        <v>95</v>
      </c>
      <c r="J68" s="3" t="s">
        <v>24</v>
      </c>
      <c r="K68" s="16">
        <v>9.8586247144520946E-3</v>
      </c>
      <c r="L68" s="16">
        <v>9.8586247144520946E-3</v>
      </c>
      <c r="M68" s="16">
        <v>0</v>
      </c>
      <c r="N68" s="16">
        <v>0</v>
      </c>
      <c r="O68" s="1" t="s">
        <v>100</v>
      </c>
      <c r="P68" s="1" t="s">
        <v>32</v>
      </c>
      <c r="Q68" s="1" t="s">
        <v>26</v>
      </c>
      <c r="R68" s="1" t="s">
        <v>33</v>
      </c>
    </row>
    <row r="69" spans="1:18" x14ac:dyDescent="0.25">
      <c r="A69" s="3">
        <v>47</v>
      </c>
      <c r="B69" s="3" t="s">
        <v>101</v>
      </c>
      <c r="C69" s="15" t="s">
        <v>102</v>
      </c>
      <c r="D69" s="3" t="s">
        <v>22</v>
      </c>
      <c r="E69" s="5">
        <v>0.5</v>
      </c>
      <c r="F69" s="18">
        <v>2.8683201300000003</v>
      </c>
      <c r="G69" s="18">
        <v>9.8586247144520946E-3</v>
      </c>
      <c r="H69" s="3" t="s">
        <v>107</v>
      </c>
      <c r="I69" s="3" t="s">
        <v>95</v>
      </c>
      <c r="J69" s="3" t="s">
        <v>24</v>
      </c>
      <c r="K69" s="16">
        <v>9.8586247144520946E-3</v>
      </c>
      <c r="L69" s="16">
        <v>9.8586247144520946E-3</v>
      </c>
      <c r="M69" s="16">
        <v>0</v>
      </c>
      <c r="N69" s="16">
        <v>0</v>
      </c>
      <c r="O69" s="1" t="s">
        <v>103</v>
      </c>
      <c r="P69" s="1" t="s">
        <v>104</v>
      </c>
      <c r="Q69" s="1" t="s">
        <v>28</v>
      </c>
      <c r="R69" s="1" t="s">
        <v>105</v>
      </c>
    </row>
    <row r="70" spans="1:18" x14ac:dyDescent="0.25">
      <c r="A70" s="3">
        <v>48</v>
      </c>
      <c r="B70" s="3" t="s">
        <v>108</v>
      </c>
      <c r="C70" s="15" t="s">
        <v>109</v>
      </c>
      <c r="D70" s="3" t="s">
        <v>22</v>
      </c>
      <c r="E70" s="5">
        <v>1</v>
      </c>
      <c r="F70" s="18">
        <v>48.950371899999993</v>
      </c>
      <c r="G70" s="18">
        <v>0.16824598521886788</v>
      </c>
      <c r="H70" s="3" t="s">
        <v>110</v>
      </c>
      <c r="I70" s="3" t="s">
        <v>23</v>
      </c>
      <c r="J70" s="3" t="s">
        <v>24</v>
      </c>
      <c r="K70" s="16">
        <v>0.16824598521886791</v>
      </c>
      <c r="L70" s="16">
        <v>0.16824598521886791</v>
      </c>
      <c r="M70" s="16">
        <v>0</v>
      </c>
      <c r="N70" s="16">
        <v>0</v>
      </c>
      <c r="O70" s="1" t="s">
        <v>111</v>
      </c>
      <c r="P70" s="1" t="s">
        <v>60</v>
      </c>
      <c r="Q70" s="1" t="s">
        <v>26</v>
      </c>
      <c r="R70" s="1" t="s">
        <v>61</v>
      </c>
    </row>
    <row r="71" spans="1:18" x14ac:dyDescent="0.25">
      <c r="D71" s="19" t="s">
        <v>3</v>
      </c>
      <c r="E71" s="19"/>
      <c r="F71" s="7">
        <f>F72*K71</f>
        <v>196.16830678999995</v>
      </c>
      <c r="G71" s="8">
        <f>SUM(D_L_Mayberry_A[Tract Participation in Unit (Net)])</f>
        <v>1</v>
      </c>
      <c r="J71" s="6" t="s">
        <v>2</v>
      </c>
      <c r="K71" s="17">
        <f>SUM(D_L_Mayberry_A[Consenting Working Interest Percentage])</f>
        <v>0.67424472508656641</v>
      </c>
      <c r="L71" s="17">
        <f>SUM(D_L_Mayberry_A[Applicant Working Interest Percentage])</f>
        <v>0.67424472508656641</v>
      </c>
      <c r="M71" s="17">
        <f>SUM(D_L_Mayberry_A[Expand Appalachia LLC Working Interest Percentage])</f>
        <v>0.31547256825987752</v>
      </c>
      <c r="N71" s="17">
        <f>SUM(D_L_Mayberry_A[Rice D Drilling LLC Working Interest Percentage])</f>
        <v>3.4370726654043646E-6</v>
      </c>
    </row>
    <row r="72" spans="1:18" x14ac:dyDescent="0.25">
      <c r="D72" s="19" t="s">
        <v>1</v>
      </c>
      <c r="E72" s="19"/>
      <c r="F72" s="7">
        <f>SUM(D_L_Mayberry_A[Surface Acres in Unit (Net)])</f>
        <v>290.9452599199999</v>
      </c>
    </row>
    <row r="74" spans="1:18" x14ac:dyDescent="0.25">
      <c r="A74" s="19" t="s">
        <v>0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</row>
  </sheetData>
  <mergeCells count="5">
    <mergeCell ref="D72:E72"/>
    <mergeCell ref="A74:R74"/>
    <mergeCell ref="A2:R2"/>
    <mergeCell ref="A1:R1"/>
    <mergeCell ref="D71:E71"/>
  </mergeCells>
  <pageMargins left="0.7" right="0.7" top="0.75" bottom="0.75" header="0.3" footer="0.3"/>
  <pageSetup paperSize="5" scale="52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06a668b3e6d64e81f5b4a72e767fe8c4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cd07c93b4c3236001bd358d38980f2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3A146D-80BB-4B25-9E70-80AC2E337B9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3250F5C4-85C1-4A69-9CC4-B84D789515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DCEEFC-4E28-40DE-B436-32650AB63EB2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customXml/itemProps4.xml><?xml version="1.0" encoding="utf-8"?>
<ds:datastoreItem xmlns:ds="http://schemas.openxmlformats.org/officeDocument/2006/customXml" ds:itemID="{7C6DB6D0-F5F4-41BF-9B7E-3937C7E911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Sylvester Antolak C</vt:lpstr>
      <vt:lpstr>'Sylvester Antolak C'!Print_Area</vt:lpstr>
      <vt:lpstr>'Sylvester Antolak 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cp:lastPrinted>2025-10-24T22:23:23Z</cp:lastPrinted>
  <dcterms:created xsi:type="dcterms:W3CDTF">2025-02-21T03:13:48Z</dcterms:created>
  <dcterms:modified xsi:type="dcterms:W3CDTF">2025-10-24T22:37:49Z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